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_rels/sheet1.xml.rels" ContentType="application/vnd.openxmlformats-package.relationships+xml"/>
  <Override PartName="/xl/theme/theme1.xml" ContentType="application/vnd.openxmlformats-officedocument.theme+xml"/>
  <Override PartName="/xl/sharedStrings.xml" ContentType="application/vnd.openxmlformats-officedocument.spreadsheetml.sharedStrings+xml"/>
  <Override PartName="/xl/media/image1.jpeg" ContentType="image/jpeg"/>
  <Override PartName="/xl/drawings/drawing1.xml" ContentType="application/vnd.openxmlformats-officedocument.drawing+xml"/>
  <Override PartName="/xl/drawings/_rels/drawing1.xml.rels" ContentType="application/vnd.openxmlformats-package.relationship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Formulário de Solicitação de Co" sheetId="1" state="visible" r:id="rId3"/>
    <sheet name="Lista de Itens" sheetId="2" state="visible" r:id="rId4"/>
    <sheet name="Orientações de Preenchimento" sheetId="3" state="hidden" r:id="rId5"/>
  </sheets>
  <definedNames>
    <definedName function="false" hidden="false" localSheetId="0" name="_xlnm.Print_Area" vbProcedure="false">'Formulário de Solicitação de Co'!$B$1:$G$225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<sst xmlns="http://schemas.openxmlformats.org/spreadsheetml/2006/main" count="608" uniqueCount="325">
  <si>
    <t xml:space="preserve">
Ministério da Educação
Secretaria de Educação Profissional e Tecnológica
Instituto Federal Catarinense</t>
  </si>
  <si>
    <t xml:space="preserve">DOCUMENTO DE FORMALIZAÇÃO DE DEMANDA (DFD)</t>
  </si>
  <si>
    <r>
      <rPr>
        <b val="true"/>
        <sz val="10"/>
        <rFont val="Calibri"/>
        <family val="2"/>
        <charset val="1"/>
      </rPr>
      <t xml:space="preserve">( X )</t>
    </r>
    <r>
      <rPr>
        <b val="true"/>
        <sz val="12"/>
        <rFont val="Calibri"/>
        <family val="2"/>
        <charset val="1"/>
      </rPr>
      <t xml:space="preserve"> COMPRAS INSTITUCIONAIS           </t>
    </r>
    <r>
      <rPr>
        <b val="true"/>
        <sz val="10"/>
        <rFont val="Calibri"/>
        <family val="2"/>
        <charset val="1"/>
      </rPr>
      <t xml:space="preserve">(    )</t>
    </r>
    <r>
      <rPr>
        <b val="true"/>
        <sz val="12"/>
        <rFont val="Calibri"/>
        <family val="2"/>
        <charset val="1"/>
      </rPr>
      <t xml:space="preserve">  DEMAIS DEMANDAS</t>
    </r>
  </si>
  <si>
    <t xml:space="preserve">Instruções de preenchimento: </t>
  </si>
  <si>
    <t xml:space="preserve">(    )  2024 – Adequações Pontuais                     (    )   2025 – Novas Demandas</t>
  </si>
  <si>
    <t xml:space="preserve">1. UNIDADE REQUISITANTE</t>
  </si>
  <si>
    <t xml:space="preserve">Campus:</t>
  </si>
  <si>
    <t xml:space="preserve">Setor Requisitante:</t>
  </si>
  <si>
    <t xml:space="preserve">Sevidor Requisitante: </t>
  </si>
  <si>
    <t xml:space="preserve">SIAPE:</t>
  </si>
  <si>
    <t xml:space="preserve">Fiscal/Substituto (se houver):</t>
  </si>
  <si>
    <t xml:space="preserve">Obs: Informar o nome do fiscal e SIAPE. Caso deixe em branco o próprio requisitante assumirá a fiscalização e o acompanhamento.</t>
  </si>
  <si>
    <t xml:space="preserve">Telefone:</t>
  </si>
  <si>
    <t xml:space="preserve">e-mail:</t>
  </si>
  <si>
    <t xml:space="preserve">2. OBJETO</t>
  </si>
  <si>
    <t xml:space="preserve">Aquisição de itens da lista de compra institucional de Rações do primeiro semestre, para atender as necessidades do setor requisitante acima referenciado do Instituto Federal Catarinense para os próximos 12 meses.</t>
  </si>
  <si>
    <t xml:space="preserve">Obs: Essa informação já vem preenchida por se tratar de formulário padronizado de compra institucional .</t>
  </si>
  <si>
    <t xml:space="preserve">3. JUSTIFICATIVAS/MOTIVAÇÕES QUE FUNDAMENTAM A NECESSIDADE DE SE ATENDER A DEMANDA:</t>
  </si>
  <si>
    <t xml:space="preserve">Obs: Elaborar pelo menos um parágrafo de justificativa explicando a necessidade em linhas gerais, indicando o uso e importância. Por exemplo: em quais atividades os insumos são requeridos, se laboratórios, salas de aula, atividades de suporte ou manutenção, etc. Sugere-se citar o que pode ocorrer se não dispormos dos materiais solicitados.</t>
  </si>
  <si>
    <t xml:space="preserve">4.2 JUSTIFICATIVAS/MOTIVAÇÕES QUE FUNDAMENTAM O QUANTITATIVO SOLICITADO:</t>
  </si>
  <si>
    <t xml:space="preserve">Os quantitativos dos itens foram determinados segundo o histórico de consumo apresentado em anexo a esse pedido.
O quantitativo solicitado é diretamente relacionado ao número de alunos que realizam a disciplina em cada semestre.
O quantitativo solicitado considera o consumo de XX KG por animal, sendo que a instituição possui plantel de XXX animais.
É previsto a instalação de XX equipamentos em cada sala de aula, no total de XXX salas.</t>
  </si>
  <si>
    <t xml:space="preserve">4. HABILITAÇÃO ESPECÍFICA: (EXEMPLO: AMOSTRA, CERTIFICADO, ETC)</t>
  </si>
  <si>
    <t xml:space="preserve">Obs: Citar os itens que requerem habilitação específica para ser exigira durante a licitação, e indicar quais são, tais como: apresentação de amostras, certificados específicos do produto ou da empresa fornecedora, autorizações, licenças, logística reversa, etc.</t>
  </si>
  <si>
    <t xml:space="preserve">5. DOCUMENTOS/INFORMAÇÕES COMPLEMENTARES QUE ACOMPANHAM O FORMULÁRIO DE SOLICITAÇÃO DE COMPRAS: (EXEMPLO: GARANTIA, INSTALAÇÃO, ETC)</t>
  </si>
  <si>
    <t xml:space="preserve">Obs: Elencar nesse campo e anexar ao pedido as informações complementares que acompanham o pedido, tais como: Critérios de avaliação das amostras, esquemas, manuais, normas, projetos e orientações técnicas para conhecimento da futura contratada.</t>
  </si>
  <si>
    <r>
      <rPr>
        <b val="true"/>
        <sz val="9.5"/>
        <color rgb="FF000000"/>
        <rFont val="Calibri"/>
        <family val="2"/>
        <charset val="1"/>
      </rPr>
      <t xml:space="preserve">6. GRAU DE PRIORIDADE DA AQUISIÇÃO OU CONTRATAÇÃO</t>
    </r>
    <r>
      <rPr>
        <b val="true"/>
        <sz val="9.5"/>
        <color rgb="FFED1C24"/>
        <rFont val="Calibri"/>
        <family val="2"/>
        <charset val="1"/>
      </rPr>
      <t xml:space="preserve"> (DECRETO 10.947/2022 – PGC)</t>
    </r>
  </si>
  <si>
    <t xml:space="preserve">(    )  BAIXO                                  ( X )  MÉDIO                                         (   )  ALTO</t>
  </si>
  <si>
    <t xml:space="preserve">Obs: Essa informação já vem preenchida por se tratar de formulário padronizado de compra institucional.</t>
  </si>
  <si>
    <r>
      <rPr>
        <b val="true"/>
        <sz val="9.5"/>
        <color rgb="FF000000"/>
        <rFont val="Calibri"/>
        <family val="2"/>
        <charset val="1"/>
      </rPr>
      <t xml:space="preserve">6.1 JUSTIFICATIVA DO GRAU DE PRIORIDADE </t>
    </r>
    <r>
      <rPr>
        <b val="true"/>
        <sz val="9.5"/>
        <color rgb="FFFF0000"/>
        <rFont val="Calibri"/>
        <family val="2"/>
        <charset val="1"/>
      </rPr>
      <t xml:space="preserve">(OBRIGATÓRIO SE ALTO)</t>
    </r>
  </si>
  <si>
    <r>
      <rPr>
        <b val="true"/>
        <sz val="9.5"/>
        <color rgb="FF000000"/>
        <rFont val="Calibri"/>
        <family val="2"/>
        <charset val="1"/>
      </rPr>
      <t xml:space="preserve">7. DATA PREVISTA INÍCIO DA COMPRA OU CONTRATAÇÃO  </t>
    </r>
    <r>
      <rPr>
        <b val="true"/>
        <sz val="9.5"/>
        <color rgb="FFED1C24"/>
        <rFont val="Calibri"/>
        <family val="2"/>
        <charset val="1"/>
      </rPr>
      <t xml:space="preserve"> (DECRETO 10.947/2022 – PGC)</t>
    </r>
  </si>
  <si>
    <t xml:space="preserve">Obs: Por padrão essa informação já vem preenchida por se tratar de formulário padronizado e seguir o cronograma das compras institucionais.</t>
  </si>
  <si>
    <r>
      <rPr>
        <b val="true"/>
        <sz val="9.5"/>
        <color rgb="FF000000"/>
        <rFont val="Calibri"/>
        <family val="2"/>
        <charset val="1"/>
      </rPr>
      <t xml:space="preserve">8.VINCULAÇÃO OU DEPENDÊNCIA COM A CONTRATAÇÃO DE OUTRO ITEM PARA SUA EXECUÇÃO (EXEMPLO: ADEQUAÇÃO ELÉTRICA, ESTRUTURAL, TREINAMENTO, ETC) </t>
    </r>
    <r>
      <rPr>
        <b val="true"/>
        <sz val="9.5"/>
        <color rgb="FFED1C24"/>
        <rFont val="Calibri"/>
        <family val="2"/>
        <charset val="1"/>
      </rPr>
      <t xml:space="preserve"> (DECRETO 10.947/2022 – PGC)</t>
    </r>
  </si>
  <si>
    <t xml:space="preserve">Preencher. Ex: Não há vinculação ou dependência com outras contratações, ou; Serviço necessita seguir as normas de identidade visual do IFC, ou; Requer que a contratada realize treinamento, ou; Serviço requer a realização de reformas/adequações do espaço pelo IFC antes de sua contratação, etc.</t>
  </si>
  <si>
    <r>
      <rPr>
        <b val="true"/>
        <sz val="9.5"/>
        <color rgb="FF000000"/>
        <rFont val="Calibri"/>
        <family val="2"/>
        <charset val="1"/>
      </rPr>
      <t xml:space="preserve">9. ALMOXARIFADO/PATRIMÔNIO</t>
    </r>
    <r>
      <rPr>
        <b val="true"/>
        <sz val="9.5"/>
        <color rgb="FFED1C24"/>
        <rFont val="Calibri"/>
        <family val="2"/>
        <charset val="1"/>
      </rPr>
      <t xml:space="preserve"> (NO CASO DE PEDIDO DE SERVIÇO A ASSINATURA É DISPENSADA)</t>
    </r>
  </si>
  <si>
    <t xml:space="preserve">Declaro que consultei o almoxarifado e patrimônio e os saldos descritos neste formulário de solicitação de compras inexistem em estoque ou são insuficientes.</t>
  </si>
  <si>
    <t xml:space="preserve">10. CIÊNCIA DA DIREÇÃO/PRÓ REITORIA RESPONSÁVEL PELO SETOR</t>
  </si>
  <si>
    <t xml:space="preserve">Declaro que os dados constantes neste formulário espelham a verdade, atendem o interesse público e satisfazem os requisitos de eficiência e efetividade das aquisições públicas.
Encaminho o presente formulário para autorização da autoridade máxima desta unidade.</t>
  </si>
  <si>
    <t xml:space="preserve">11. AUTORIZAÇÃO DA AUTORIDADE MÁXIMA</t>
  </si>
  <si>
    <t xml:space="preserve">A autoridade máxima/competente desta unidade, no uso de suas atribuições legais e, de acordo com o pedido de compra/contratação apresentado neste documento, autoriza o encaminhamento do processo ao gerenciador da lista com vista a atender as necessidades da instituição.</t>
  </si>
  <si>
    <t xml:space="preserve">12. ITENS SOLICITADOS</t>
  </si>
  <si>
    <t xml:space="preserve">ITEM (da lista de compras)</t>
  </si>
  <si>
    <t xml:space="preserve">UNIDADE</t>
  </si>
  <si>
    <t xml:space="preserve">DESCRIÇÃO</t>
  </si>
  <si>
    <t xml:space="preserve">PEDIDO MÍNIMO</t>
  </si>
  <si>
    <t xml:space="preserve">QUANTIDADE</t>
  </si>
  <si>
    <t xml:space="preserve">JUSTIFICATIVA PARA O QUANTITATIVO SOLICITADO</t>
  </si>
  <si>
    <t xml:space="preserve">Ração animal, balanceada, aves na fase pré-inicial, farelada, com promotor de crescimento, coccidiostático, antioxidante e adsorvente de micotoxinas, com os seguintes níveis de garantia: umidade (máx.) 130 g/kg, proteína bruta (mín.) 220 g/kg, extrato etéreo (mín.), 30 g/kg, fibra bruta (máx.) 50 g/kg, matéria mineral (máx.) 90 g/kg, cálcio (máx.) 18 g/kg, fósforo (mín.) 6.000 mg/kg, lisina (mín.) 10.000 mg/kg, metionina (mín.) 5.000 mg/kg. Apresentação: saco de 25kg. A empresa deverá apresentar o seu registro no ministério da agricultura (MAPA). Vencimento: 75% do prazo de validade no momento da entrega. Marca sugerida, ADM Ração Préforte 20kg. Será aceita uma variação de até 10% nos níveis de garantia especificados, incluindo itens com especificação mínima ou máxima.</t>
  </si>
  <si>
    <t xml:space="preserve">Obs: 
1 – Apenas as colunas quantidade e Justificativa para os quantitativos estão liberados para edição. 
2 – Os itens não solicitados devem ser deixados em branco, sem excluir as linhas.
3 – Para registrar qualquer quantitativo é exigido que se justifique a quantidade, por força do Art. 18, § 1º, inciso IV e Art. 82, inciso I da Lei 14.133/202, por meio de memórias de calculo, histórico de consumo, projeção, etc.
4 – Caso o quantitativo solicitado seja baseado em um histórico de consumo como um relatório de consumo de almoxarifado, por exemplo, é possível juntá-lo como anexo do pedido e fazer referência a ele na coluna justificativa para os quantitativos solicitados.</t>
  </si>
  <si>
    <t xml:space="preserve">Ração pronta farelada para aves de postura em produção (17 % de Proteína Bruta). Composição mínima: Adsorvente de micotoxinas, antioxidantes, ácido nicotinico, ácido fólico, metionina, lisina e vitaminas. Informações técnicas (mínimo): Umidade (máx) 130g/kg (13%), Proteína Bruta (mín) 170g/kg (17%), Extrato Etéreo (mín) 25g/kg (2.5%), Matéria Fibrosa (máx) 70g/kg (7%), Matéria Mineral (máx) 160g/kg (16%), Cálcio (mín) 36g/kg (3.6%), Cálcio (máx) 45g/kg (4.5%), Fósforo (mín) 5000mg/kg (0.5%). Vencimento: 75% do prazo de validade no momento da entrega. Nome comercial sugerido: Supra Poedeira Agro (SUPRA), Pronatura Extra Ovo (Guabi), Ração aves postura (Agromix). Supra Poedeira Agro (SUPRA), ADM postura 17. A empresa deverá apresentar o seu registro no ministério da agricultura (MAPA). Será aceita uma variação de até 10% nos níveis de garantia especificados, incluindo itens com especificação mínima ou máxima.</t>
  </si>
  <si>
    <t xml:space="preserve">Ração pronta farelada para frangos de corte na fase de crescimento. Composição mínima: Adsorvente de micotoxinas, antioxidantes, coccidiostático, promotor de crescimento, e vitaminas.Informações técnicas (mínimo): Umidade (Máx) 130,00 g/kg, Proteína Bruta (Mín) 190,00 g/kg, Extrato Etéreo (Mín) 30,00 g/kg, Fibra Bruta (Máx) 60g/kg, Matéria Materia Mineral (Máximo) 100,00 g/kg, Cálcio (Mínimo) 10,00g/kg; Cálcio (Máximo) 12,00 g/kg, Fósforo (Minímo) 5500,00 mg/kg. Vencimento: 75% do prazo de validade no momento da entrega. Nome comercial sugerido: Pronatura Gordofran (Guabi), Ração Aves Crescimento (Agromix).A empresa deverá apresentar o seu registro no ministério da agricultura (MAPA) juntamente com a Ficha Técnica ou Relatório Técnico do produto. Será aceita uma variação de até 10% nos níveis de garantia especificados, incluindo itens com especificação mínima ou máxima.</t>
  </si>
  <si>
    <t xml:space="preserve">Ração animal, balanceada, frango corte inicial, farelada, antioxidante, coccidiostático, promotor de crescimento, adsorvente de micotoxinas, com os seguintes níveis de garantia: 3000 EM kcal/kg, proteína bruta 21%, cálcio 1,1%, fósforo 0,6%, lisina 1,0 %, metionina + cistina 0,8%, antioxidante, milho, farelo de soja, farelo de arroz, farinha de carne, núcleo 14,70 kg. Vencimento: 75% do prazo de validade no momento da entrega. Apresentar ficha técnica junto à proposta e possuir registro no MAPA. Será aceita uma variação de até 10% nos níveis de garantia especificados, incluindo itens com especificação mínima ou máxima.</t>
  </si>
  <si>
    <t xml:space="preserve">Ração animal, balanceada, frango corte retirada, triturada, antioxidante, ausência de coccidiostático, ausência de promotor de crescimento, adsorvente de micotoxinas, com os seguintes níveis de garantia: 3200 EM, proteína bruta 18%, cálcio 0,8%, fósforo 0,60%, lisina 0,9 %, metionina + cistina 0,7%, milho, farelo de soja, farelo de arroz, farinha de carne, núcleo. Vencimento: 75% do prazo de validade no momento da entrega. Apresentar ficha técnica junto à proposta e possuir registro no MAPA. Será aceita uma variação de até 10% nos níveis de garantia especificados, incluindo itens com especificação mínima ou máxima.</t>
  </si>
  <si>
    <t xml:space="preserve">Ração animal, balanceada, avestruz manutenção, peletizada, adsorvente de micotoxinas, com os seguintes níveis de garantia: proteína bruta 12%, 2400 em kcal/kg, CA 1,6%, fósforo 1,2%, fibra 12%, gordura 6%, milho, farelo de soja, farelo de arroz, farelo de trigo, núcleo. A empresa deverá apresentar o seu registro no ministério da agricultura (MAPA). Vencimento: 75% do prazo de validade no momento da entrega. Será aceita uma variação de até 10% nos níveis de garantia especificados, incluindo itens com especificação mínima ou máxima.</t>
  </si>
  <si>
    <t xml:space="preserve">Ração animal, balanceada, patos postura, peletizada, antioxidante, adsorvente de micotoxinas, com os seguintes níveis de garantia: umidade (máx.) 130; proteína bruta (min.) 188 g; extrato etéreo (min) 20 g; matéria fibrosa (máx) 40 g; matéria mineral (máx.) 140g; cálcio (máx) 45g; cálcio (mim) 30g; fósforo (min) 4000 mg; flúor (máx) 50 mg; sódio (min) 1450 mg; cobalto (min) 1 mg; cobre (min) 14 mg; iodo (min) 3 mg, manganês (min)94 mg; selênio (min)0,24mg; zinco (min) 94 mg; ferro (min) 50mg; lisina (min) 18g; metionina (min) 3,693 mg; treonina (min)783 mg; ácido pantotênico (min) 20mg; ácido fólico (min)2,5mg; colina (min) 700mg; biotina (min) 0,19 mg; vitamina b1 (min)5mg; vitamina b2(min) 16mg; vitamina b3 (min) 50 mg; vitamina b6 (min) 4mg; vitamina b12 (min) 25 mcg; vitamina k3 (min)5mg; vitamina a (min) 15.000 ui; vitamina d3 (min) 4.000ui; vitamina e (min) 100 ui; etoxiquin (min) 250 mg; firase (min) 300u; energia metabolizável (min) 2.700 kcal. Apresetação: sacos de 25kg. A empresa deverá apresentar o seu registro no ministério da agricultura (MAPA). Vencimento: 75% do prazo de validade no momento da entrega.</t>
  </si>
  <si>
    <t xml:space="preserve">Ração pronta peletizada para cavalos. Informações técnicas (mínimo): Umidade (máx) 120g/kg (12%), Proteína Bruta (mín) 140g/kg (14%), Extrato Etéreo (mín) 18g/kg (1.8%), Matéria Fibrosa (máx) 260g/kg (26%), Fibra Detergente Ácido – FDA (máx) 351g/kg (35.1%), Matéria Mineral (máx) 130g/kg (13%), Cálcio (mín) 8000mg/kg (0.8%), Cálcio (máx) 13g/kg (1.3%), Fósforo (mín) 2700mg/kg (0.27%). Nome comercial sugerido: Allfa Mel (SUPRA) - Vencimento: 75% do prazo de validade no momento da entrega. A empresa deverá apresentar a Ficha Técnica ou Relatório Técnico do produto.</t>
  </si>
  <si>
    <t xml:space="preserve">Ração animal, balanceada, coelho reprodução, peletizada, adsorvente de micotoxinas, com os seguintes níveis de garantia: proteína bruta 18%, 3300 em kcal/kg, milho, farelo de soja, farelo de arroz, farelo de trigo, farinha de trigo, núcleo, dosagem máxima cálcio 1,50, dosagem mínima extrato etéreo 5,20, dosagem mínima fósforo 0,80, dosagem máxima matéria fibrosa 12, dosagem máxima matéria mineral 9, dosagem mínima proteína bruta 18, dosagem máxima umidade 11. Apresentação: sacos de 25kg. A empresa deverá apresentar o seu registro no ministério da agricultura (MAPA). Vencimento: 75% do prazo de validade no momento da entrega. ( PEDIDO EXCLUSIVO SANTA ROSA DO SUL E RIO DO SUL)</t>
  </si>
  <si>
    <t xml:space="preserve">Ração pronta peletizada para bezerros Composição mínima: Adsorvente de micotoxinas, antioxidantes, aditivo probiótico e vitaminas. Informações técnicas (mínimo): Umidade (máx) 130g/kg (13%), Proteína Bruta (mín) 200g/kg (20%), Extrato Etéreo (mín) 30g/kg (3%), Matéria Fibrosa (máx) 80g/kg (8%), Matéria Mineral (máx) 85g/kg (8,5%), Cálcio (mín) 8000mg/kg (0.8%), Cálcio (máx) 15g/kg (1.5%), Fósforo (mín) 6000mg/kg (0.6%). Nome comercial sugerido: Maxxi Milk Terneira Laminada (SUPRA), Rumi Leite LS (Guabi). Vencimento: 75% do prazo de validade no momento da entrega.A empresa deverá apresentar o seu registro no ministério da agricultura (MAPA).</t>
  </si>
  <si>
    <t xml:space="preserve">Ração pronta peletizada para ovinos jovens. Composição mínima: Adsorvente de micotoxinas, antioxidantes, promotor de crescimento e vitaminas. Informações técnicas (mínimo): Umidade (máx) 130g/kg (13%), Proteína Bruta (mín) 200g/kg (20%), N.N.P. equivalente em proteína (máx) 16.4g/kg (1.64%), Extrato Etéreo (mín) 35g/kg (3,5%), Matéria Fibrosa (máx) 120g/kg (12%), Fibra Detergente Ácido - FDA (máx) 230g/kg (23%), Matéria Mineral (máx) 120g/kg (12%), Cálcio (mín) 10g/kg (1%), Cálcio (máx) 20g/kg (2%), Fósforo (mín) 5000mg/kg (0.5%), Sódio (mín) 2000mg/kg. Nome comercial sugerido: Supra Ovino Cabanha (SUPRA). Vencimento: 75% do prazo de validade no momento da entrega. A empresa deverá apresentar o seu registro no ministério da agricultura (MAPA).</t>
  </si>
  <si>
    <t xml:space="preserve">Ração animal, balanceada, peixe inicial, extrusada e posteriormente moída, fina (pó), pós-larvas e alevinos, com os seguintes níveis de garantia: umidade (máx.): 13%; proteína bruta (mín.): 55%; extrato etéreo (mín.): 10%; fibra (máx.): 5%; cinzas (máx.): 14%; cálcio (máx.): 2%; fósforo (mín.): 0,6%. A empresa deverá apresentar o seu registro no ministério da agricultura (MAPA). Vencimento: 75% do prazo de validade no momento da entrega.</t>
  </si>
  <si>
    <t xml:space="preserve">Ração animal, balanceada, peixe crescimento, extrusada flutuante, grânulos de 2 a 4 mm, com os seguintes níveis de garantia: umidade (máx.): 13%; proteína bruta (mín.): 36%; extrato etéreo (mín.): 4%; fibra (máx.): 7%; cinzas (máx.): 14%; cálcio (máx.): 2,5%; fósforo (mín.): 0,6%. Minerais (enriquecimento por kg de produto): magnésio: 0,4mg; manganês: 50 mg; cobre: 10mg; ferro: 75mg; zinco: 100 mg; iodo: 1mg; selênio: 0,15mg, a empresa deverá apresentar o seu registro no ministério da agricultura (MAPA) -, Vencimento: 75% do prazo de validade no momento da entrega.</t>
  </si>
  <si>
    <t xml:space="preserve">Ração animal, balanceada, peixe, extrusada flutuante, grânulos de 6 a 8 mm, com os seguintes níveis de garantia: umidade (máx.): 13%, proteína bruta (mín.): 28%, extrato etéreo (mín.): 3%, fibra (máx.): 8%, cinzas (máx.): 12%, cálcio (máx.): 2,5%, fósforo (mín.): 0,6%, minerais (enriquecimento por kg de produto): magnésio: 0,4mg, manganês: 50 mg, cobre: 10mg, ferro: 75mg, zinco: 100 mg, iodo: 1mg, selênio: 0,15mg. A empresa deverá apresentar o seu registro no ministério da agricultura (MAPA). Vencimento: 75% do prazo de validade no momento da entrega.</t>
  </si>
  <si>
    <t xml:space="preserve">Ração pronta animal, balanceada, suíno fase inicial I (20 % Proteína Bruta), farelada, com granulometria igual a 0.5 mm, antioxidante, adsorvente de micotoxinas, com os seguintes níveis de garantia: Umidade (máx) 13%; Proteína Bruta total (mín) 20%; Energia metabolizável (mín) 3300 kcal/kg; Matéria fibrosa (máx) 6 %; Cálcio (Ca) (mín) 0.70 %; Cálcio (Ca) (máx) 0.75 %; Fósforo (P) (mín) 0.47 %; Fósforo (P) (máx) 0.50 %; Sódio (Na) (mín) 0.20 %; Sódio (Na) (máx) 0.25 %; Lisina (mín) 1.26 %; Lisina (máx) 1.31 %; Metionina (mín) 0.37 %; Metionina + Cistina (mín) 0.75 %; Treonina (mín) 0.82 %; Triptofano (mín) 0.27 %; Isoleucina (mín) 0.65 %; Valina (mín) 0.85 %. Requerimentos vitamínicos e minerais: Vitaminas (Vit): Vit. A (mín. 16000 UI), Vit.D3 (mín. 1800 UI), Vit. E (mín. 100 UI), Vit. K (3.0 mg), Vit. B1 (Tiamina) (mín. 4.0 mg), Vit. B2 (Riboflavina) (mín. 7.5 mg), Vit. B3 (Ácido nicotínico ou niacina) (mín. 50 mg), Vit. B5 (Ácido pantotênico) (mín. 17.5 mg), Vit. B6 (Piridoxina) (mín. 4.0 mg), Vit. B7 (Biotina) (mín. 100 mcg), Vit. B9 (Ácido fólico) (mín. 1.25 mg), Vit. B12 (Cobalamina) (mín. 50 mcg), Vit. C (Ácido ascórbico) (máx. 200 mg), Cloreto de colina (mín. 250 mg). Minerais: Potássio (máx. 1.1 g/kg), Magnésio (mín. 1.0 g/kg), Ferro (mín. 160 ppm), Cobre (mín.150 ppm), Iodo (mín. 2 ppm), Selênio (mín. 0.3 ppm), Manganês (mín. 65 ppm), Zinco (mín. 100 ppm). Ração ensacado. Vencimento: 75% do prazo de validade no momento da entrega. O Fabricante deverá estar devidamente registrado no Ministério da Agricultura e Pecuária (MAPA).</t>
  </si>
  <si>
    <t xml:space="preserve">Ração pronta animal, balanceada, suíno fase inicial II (18 % de Proteína Bruta) , farelada, com granulometria igual a 0.5 mm, antioxidante, adsorvente de micotoxinas, com os seguintes níveis de garantia: Umidade (máx) 13 %; Proteína Bruta total (mín) 18 %; Energia metabolizável (mín) 3300 kcal/kg; Matéria fibrosa (máx) 6 %; Cálcio (Ca) (mín) 0.70 %; Cálcio (Ca) (máx) 0.75 %; Fósforo (P) (mín) 0.44 %; Fósforo (P) (máx) 0.47 %; Sódio (Na) (mín) 0.20 %; Sódio (Na) (máx) 0.25 %;v Lisina (mín) 1.19 %; Lisina (máx) 1.24 %; Metionina (mín) 0.36 %; Metionina + Cistina (mín) 0.71 %; Treonina (mín) 0.77 %; Triptofano (mín) 0.26%; Isoleucina (mín) 0.62 %; Valina (mín) 0.81 %. Requerimentos vitamínicos e minerais: Vitaminas (Vit): Vit. A (mín. 16000 UI), Vit.D3 (mín. 1800 UI), Vit. E (mín. 100 UI), Vit. K (3.0 mg), Vit. B1 (Tiamina) (mín. 4.0 mg), Vit. B2 (Riboflavina) (mín. 7.5 mg), Vit. B3 (Ácido nicotínico ou niacina) (mín. 50 mg), Vit. B5 (Ácido pantotênico) (mín. 17.5 mg), Vit. B6 (Piridoxina) (mín. 4.0 mg), Vit. B7 (Biotina) (mín. 100 mcg), Vit. B9 (Ácido fólico) (mín. 1.25 mg), Vit. B12 (Cobalamina) (mín. 50 mcg), Vit. C (Ácido ascórbico) (máx. 200 mg), Cloreto de colina (mín. 250 mg). Minerais: Potássio (máx. 1.1 g/kg), Magnésio (mín. 1.0 g/kg), Ferro (mín. 160 ppm), Cobre (mín.150 ppm), Iodo (mín. 2 ppm), Selênio (mín. 0.3 ppm). Manganês (mín. 65 ppm), Zinco (mín. 100 ppm). Vencimento: 75% do prazo de validade no momento da entrega. O Fabricante deverá estar devidamente registrado no Ministério da Agricultura e Pecuária (MAPA).</t>
  </si>
  <si>
    <t xml:space="preserve">Ração pronta animal, balanceada, suíno fase terminação (14 % de Proteína Bruta), peletizada, antioxidante, adsorvente demicotoxinas, com os seguintes níveis de garantia: Umidade (máx) 13%; Proteína Bruta total (mín) 14%; Energia metabolizável (mín) 3200 kcal/kg; Matéria fibrosa (máx) 7%; Cálcio (Ca) (mín) 0.61%; Cálcio (Ca (máx) 0.68%; Fósforo (P) (mín) 0.35%; Fósforo (P) (máx) 0.37%; Sódio (Na) (máx) 0.25%; Lisina (mín) 0.8 1%; Lisina (máx) 0.85%; Metionina (mín) 0.22%; Metionina + Cistina (mín) 0.50%; Treonina (mín) 0.55%; Triptofano (mín) 0.16%; Isoleucina (mín) 0.43%; Valina (mín) 0.54%; Leucina (mín) 0.81%; Histidina (mín) 0.26%; Fenilalanina + tirosina (mín) 0.77%. Requerimentos vitamínicos e minerais: Vitaminas (Vit): Vit. A (mín. 5000 UI), Vit.D3 (mín. 1000 UI), Vit. E (mín. 40 UI), Vit. K (2.0 mg), Vit. B1 (Tiamina) (mín. 2.0 mg), Vit. B2 (Riboflavina) (mín. 5.0 mg), Vit. B3 (Ácido nicotínico ou niacina) (mín. 20 mg), Vit. B5 (Ácido pantotênico) (mín. 25.0 mg), Vit. B6 (Piridoxina) (mín. 2.0 mg), Vit. B7 (Biotina) (mín. 0.05 mg), Vit. B9 (Ácido fólico) (mín. 0.5 mg), Vit. B12 (Cobalamina) (mín. 20 mcg), Colina (mín. 100 mg). Minerais: Potássio (máx. 1.3 g/kg), Magnésio (máx. 0.3 g/kg), Ferro (mín. 80 ppm), Cobre (mín. 25 ppm), Iodo (mín. 1 ppm), Selênio (mín. 0.3 ppm), Manganês (mín. 50 ppm), Zinco (mín. 100 ppm), Cloro (mín. 0.15 g /kg). Vencimento: 75% do prazo de validade no momento da entrega. O Fabricante deverá estar devidamente registrado no Ministério da Agricultura e Pecuária (MAPA).</t>
  </si>
  <si>
    <t xml:space="preserve">Ração pronta e peletizada para suínos em fase de crescimento (16 % de Proteína Bruta). Composição mínima: Adsorvente de micotoxinas, antioxidantes, probióticos e vitaminas. Informações técnicas (mínimo): Umidade (máx) 130g/kg (13%), Proteína Bruta (mín) 160g/kg (16%), Extrato Etéreo (mín) 20g/kg (2%), Matéria Fibrosa (máx) 60g/kg (6%), Matéria Mineral (máx) 100g/kg (10%), Cálcio (mín) 6000mg/kg (0.6%), Cálcio (máx) 10g/kg (1%), Fósforo (mín) 6000mg/kg (0.6%), Metionina (mín) 2800mg/kg, Lisina (mín) 10g/kg. Nome comercial sugerido: Supra Leitões (SUPRA), Ração suínos crescimento (Agromix). Vencimento: 75% do prazo de validade no momento da entrega. O Fabricante deverá estar devidamente registrado no Ministério da Agricultura e Pecuária (MAPA).</t>
  </si>
  <si>
    <t xml:space="preserve">Ração pronta peletizada para suínos em fase inicial. Composição mínima: Adsorvente de micotoxinas, antioxidantes, probióticos e vitaminas. Informações técnicas (mínimo): Umidade (máx) 130g/kg (13%), Proteína Bruta (mín) 180g/kg (18%), Extrato Etéreo (mín) 20g/kg (2%), Matéria Fibrosa (máx) 60g/kg (6%), Matéria Mineral (máx) 100g/kg (10%), Cálcio (mín) 6000mg/kg (0.6%), Cálcio (máx) 10g/kg (1%), Fósforo (mín) 6000mg/kg (0.6%), Metionina (mín) 2800mg/kg, Lisina (mín) 10g/kg. Nome comercial sugerido: Supra Leitões (SUPRA), Ração suínos inicial (Agromix). Vencimento: 75% do prazo de validade no momento da entrega. A empresa deverá apresentar o seu registro no ministério da agricultura (MAPA) juntamente com a Ficha Técnica ou Relatório Técnico do produto.</t>
  </si>
  <si>
    <t xml:space="preserve">Suplemento mineral pronto para ovinos. Informações técnicas mínimas: Cálcio (mín) 135g/kg (13.5%), Cálcio (máx) 150g/kg (15%), Fósforo (mín) 65g/kg (6.5%), Sódio (mín) 107g/kg. Apresentação: Sacos contendo no máximo 30 kg. Nome comercial sugerido: Suprasal ovinos (Supra), Matsuda Top Line Ovino (Matsuda). Vencimento: 75% do prazo de validade no momento da entrega. Apresentar ficha técnica junto à proposta e possuir registro no MAPA.</t>
  </si>
  <si>
    <t xml:space="preserve">RAÇÃO PELETIZADA PARA BOVINOS DE CORTE QUE ATENDA A TODAS AS CATEGORIAS DE BOVINOS ADULTOS, EM GANHO DE PESO OU EM NÍVEL DE MANUTENÇÃO. PARA SUPLEMENTAR BOVINOS DESMAMADOS, EM CRESCIMENTO OU ENGORDA, TANTO EM CONFINAMENTO COMO SOBRE PASTAGENS. Composição: Milho Moído, Farelo de Trigo, Farelo de Arroz, Farelo de Soja, Casca de Arroz Moída, Uréia Pecuária, Calcário Calcítico, Cloreto de Sódio (Sal Comum), Vitamina A, Vitamina D3, Vitamina E, Sulfato de Cobre, Sulfato de Ferro, Iodato de Cálcio, Sulfato de Manganês, Selenito de Sódio, Sulfato de Cobalto, Óxido de Zinco, Etoxiquin, Caulim, Lasalocida. Eventuais substitutivos: Arroz Quebrado, Farelo de Glúten de Milho 60, Grão de Sorgo, Cevada em Grão, DDGS - Co-Produtos de Destilação de Grãos de Milho, Farinha de Trigo, Grão de Aveia, Triguilho, Farinha Integral de Centeio, Triticale, Milheto, Gérmen de Milho, Farelo de Linhaça, Farelo de Algodão, Farelo de Amendoim, Farelo de Canola, Farelo de Girassol, Farelo de Soja Integral (Grãos Tostados), Farelo de Arroz Desengordurado, Radículas de Cevada Maltada Desidratadas, Fosfato Bicálcico, Óleo de Farelo de Arroz Degomado, Óleo de Milho Degomado, Óleo de Soja Degomado, Casca de Soja Moída, Melaço de Cana Líquido, Casca de Aveia Moída. Informações técnicas: Umidade (máx) 120g/kg (12%), Proteína Bruta (mín) 180g/kg (18%), N.N.P. equivalente em proteína (máx) 60g/kg (6%), Extrato Etéreo (mín) 20g/kg (2%), Matéria Fibrosa (máx) 150g/kg (15%), Fibra Detergente Ácido - FDA (máx) 180g/kg (18%), Matéria Mineral (máx) 150g/kg (15%), Cálcio (mín) 10g/kg (1%), Cálcio (máx) 18g/kg (1.8%), Fósforo (mín) 6000mg/kg (0.6%), Vitamina A (mín) 8000UI/kg, Vitamina D3 (mín) 2000UI/kg, Vitamina E (mín) 50UI/kg, Cobre (mín) 15mg/kg, Ferro (mín) 50mg/kg, Iodo (mín) 0.9mg/kg, Manganês (mín) 40mg/kg, Selênio (mín) 0.6mg/kg, Cobalto (mín) 1mg/kg, Zinco (mín) 40mg/kg, Lasalocida 40mg/kg. Vencimento: 75% do prazo de validade no momento da entrega. Nome comercial sugerido: Maxxi Pasto 18 (Supra), Gadotec 18 (Guabi). Apresentar ficha técnica junto à proposta e possuir registro no MAPA.</t>
  </si>
  <si>
    <t xml:space="preserve">SUPLEMENTO MINERAL DE PRONTO USO, PARA BOVINOS DE CORTE EM FASE REPRODUTIVA. RECOMENDADO PARA BOVINOS A CAMPO, PARA FÊMEAS EM ESTÁGIO REPRODUTIVO E BEZERROS. Composição: Calcário Calcítico, Fosfato Bicálcico, Cloreto de Sódio (Sal Comum) (23.1%), Óxido de Magnésio, Enxofre Ventilado (Flor de Enxofre), Sulfato de Cobre, Sulfato de Ferro, Iodato de Cálcio, Sulfato de Manganês, Selenito de Sódio, Sulfato de Cobalto, Óxido de Zinco. Eventuais substitutivos: Sulfato de Magnésio, Sulfato de Cálcio, Monóxido de Manganês, Sulfato de Zinco. Informações técnicas: Cálcio (mín) 160g/kg (16%), Cálcio (máx) 200g/kg (20%), Fósforo (mín) 80g/kg (8%), Sódio (mín) 90g/kg, Magnésio (mín) 12g/kg, Enxofre (mín) 12g/kg, Cobre (mín) 750mg/kg, Ferro (mín) 5000mg/kg, Iodo (mín) 60mg/kg, Manganês (mín) 1400mg/kg, Selênio (mín) 25mg/kg, Cobalto (mín) 50mg/kg, Zinco (mín) 6000mg/kg, Flúor (máx) 800mg/kg. Apresentação: Saco com 30kg. Nome comercial sugerido: Suprasal 80 reprodução (Supra), Guabiphos 80 Cria VM (Guabi). Apresentar ficha técnica junto à proposta e possuir registro no MAPA.</t>
  </si>
  <si>
    <t xml:space="preserve">Ração animal, balanceada, vacas em lactação, peletizada, antioxidante, adsorvente de micotoxinas, com os seguintes níveis de garantia: 22% proteína bruta; energia metabolizável: 3280 kcal/kg e NDT estimado 75%, fósforo 0,7%, matéria fibrosa de 6%, cálcio 1,5%, umidade máxima de 13%. Vencimento: 75% do prazo de validade no momento da entrega. Apresentar ficha técnica junto à proposta e possuir registro no MAPA.</t>
  </si>
  <si>
    <t xml:space="preserve">Ração animal, balanceada, vacas seca pré-parto, peletizada, antioxidante, adsorvente de micotoxinas, com os seguintes níveis de garantia: 16% proteína bruta e 70% NDT, a ração deve ser aniônica, destinada o período de 21 dias antes do parto. Vencimento: 75% do prazo de validade no momento da entrega. Apresentar ficha técnica junto à proposta e possuir registro no MAPA.</t>
  </si>
  <si>
    <t xml:space="preserve">Suplemento mineral, novilhas de leite. Informações técnicas mínimas: Cálcio (mín) 120g/kg (12%), Cálcio (máx) 165g/kg (16,5%), Fósforo (mín) 75g/kg (7,5%), Sódio (mín) 35g/kg. Nome comercial sugerido: Matsuda fós leite novilha (Matsuda); Bovigold Recria (Tortuga). Vencimento: 75% do prazo de validade no momento da entrega. Apresentar ficha técnica junto à proposta e possuir registro no MAPA.</t>
  </si>
  <si>
    <t xml:space="preserve">Suplemento mineral, vacas em lactação. Informações técnicas mínimas: Cálcio (mín) 180g/kg (18%), Cálcio (máx) 220g/kg (22%), Fósforo (mín) 60g/kg (6%), Sódio (mín) 70g/kg. Nome comercial sugerido: Matsuda fós leite (Matsuda); Bovigold (Tortuga) Vencimento: 75% do prazo de validade no momento da entrega. Apresentar ficha técnica junto à proposta e possuir registro no MAPA.</t>
  </si>
  <si>
    <t xml:space="preserve">Suplemento mineral, vaca seca, pré-parto. Informações técnicas mínimas: Cálcio (mín) 35g/kg (3,5%), Cálcio (máx) 50g/kg (5%), Fósforo (mín) 25g/kg (2,5%), Sódio (mín) 37g/kg. Nome comercial sugerido: Top Milk Vaca Seca (Matsuda). Vencimento: 75% do prazo de validade no momento da entrega. Apresentar ficha técnica junto à proposta e possuir registro no MAPA.</t>
  </si>
  <si>
    <t xml:space="preserve">Ração para cão adulto – raças grandes “super premium”, tendo como composição básica: quirera de arroz, milho integral moído*, farinha de vísceras de aves, farinha de proteína isolada de suíno, gordura suína, glúten de milho*, polpa de beterraba, óleo de peixe refinado, óleo de soja refinado*, levedura seca de cervejaria, gordura de frango, zeolita, sulfato de condroitina, hidrocloreto de glicosamina, extrato de Marigold, cloreto de sódio (sal comum), cloreto de potássio, carbonato de cálcio, fosfato bicálcico, fosfato monocálcico, fosfato monossódico, vitaminas (A, C, E, D3, B1, B2, B6, B12, PP), ácido pantotênico, biotina, ácido fólico, cloreto de colina, sulfato de ferro, sulfato de cobre, óxido de manganês, óxido de zinco, iodato de cálcio, selenito de sódio, cobre aminoácido quelato, manganês aminoácido quelato, zinco aminoácido quelato, fígado de frango, taurina, antioxidante (BHA). *milho integral moído e glúten de milho geneticamente modificados por Bacillus thurigiensis e Streptomyces viridochromogenes; óleo de soja refinado produzido a partir de soja geneticamente modificada por Agrobacterium sp. Níveis de garantia desejáveis: Proteína (mínimo) 24%, Extrato Etéreo (mínimo) 14%, Umidade (máxima) 10%, Matéria Fibrosa (máxima) 4,5%, Matéria Mineral (máxima) 8%, Cálcio (máximo) 1,6%, Cálcio (mínimo) 0,8%, Fósforo (mínimo) 0,5%, Apresentação: sacos de 20kg. Vencimento: 75% do prazo de validade no momento da entrega. Marca de referência comercial: Royal Canin - Maxi Adult; PremieR - Formula Porte Grande e Gigantes Cães Adultos ou Formula Natural - Super Premium Pró Cães Adulto Médio/Grande</t>
  </si>
  <si>
    <t xml:space="preserve">Ração para cães filhotes de raças grandes “super premium” (de 2 a 15 meses de idade), tendo como composição básica: Quirera de arroz, farinha de proteína isolada de suíno, farinha de vísceras de aves, glúten de milho*, milho integral moído*, aveia descascada, gordura de frango, gordura suína, casca de ervilha, óleo de peixe refinado, polpa de beterraba, zeolita, ovo desidratado, óleo de soja refinado*, sulfato de condroitina, hidrocloreto de glicosamina, psyllium, frutooligossacarídeos, tripolifosfato de sódio, parede celular de levedura (MOS), óleo de borragem, glúten de trigo, extrato de Marigold, carbonato de cálcio, cloreto de potássio, cloreto de sódio (sal comum), fosfato bicálcico, fosfato monocálcico, vitaminas (A, C, E, D3, B1, B2, B6, B12, PP), ácido pantotênico, biotina, ácido fólico, cloreto de colina, sulfato de ferro, sulfato de cobre, óxido de manganês, óxido de zinco, iodato de cálcio, selenito de sódio, cobre aminoácido quelato, manganês aminoácido quelato, zinco aminoácido quelato, fígado de frango, taurina, DL-metionina, L-carnitina, L-lisina, antioxidante (BHA). *milho integral moído e glúten de milho geneticamente modificados por Bacillus thurigiensis e Streptomyces viridochromogenes; óleo de soja refinado produzido a partir de soja geneticamente modificada por Agrobacterium sp. Níveis de garantia desejáveis: Proteína (mínimo) 28%, Extrato Etéreo (mínimo) 12%, Umidade (máxima) 12%, Matéria Fibrosa (máxima) 6%, Matéria Mineral (máxima) 8%, Cálcio (máximo) 1,6%, Cálcio (mínimo) 8,0%, Fósforo (mínimo) 0,6%, Apresentação: sacos de 20kg. Vencimento: 75% do prazo de validade no momento da entrega. Marca de referência comercial: Royal Canin - Maxi Puppy, PremieR - Formula Porte Grande e Gigante cães Filhotes ou Formula Natural - Super Premium Pró Cães Filhotes Médio/Grande.</t>
  </si>
  <si>
    <t xml:space="preserve">Ração animal, para gatos castrados adultos, composição: milho integral moído, farinha de carne e ossos de bovinos farinha de subprodutos de frango, farelo de glúten de milho*, farelo de soja*, quirera de arroz, farinha de subprodutos de peru, gordura animal estabilizada, levedura seca de cervejaria, cloreto de sódio (sal comum), fosfato bicálcico, cloreto de potássio, hidrolisado de fígado de ave e suíno, DL-metionina, L-lisina, taurina, vitaminas (A, D3, E, K3, B12, mononitrato de tiamina, suplemento de riboflavina, cloridrato de piridoxina, niacina, biotina, ácido fólico, pantotenato de cálcio, cloreto de colina), minerais (sulfato de zinco, sulfato ferroso, sulfato de cobre, sulfato de manganês, iodato de cálcio, selenito de sódio), ácido fosfórico, antioxidante. Níveis de garantia: Umidade máxima 110-120g/kg, proteína Bruta mínimo 300-310g/kg, cálcio mínimo 10g/kg e máximo 85g/kg, metionina mínimo 5.500 mg/kg, taurina mínimo 1.000 mg/kg. Vencimento: 75% do prazo de validade no momento da entrega. Apresentação: saco de 10,1kg. Marca de referência comercial: Royal Canin - Gatos adulto Castrados; PremieR - Gatos adulto Castrados ou Formula Natural - Super Premium Gatos Adultos Castrados</t>
  </si>
  <si>
    <t xml:space="preserve">Sal mineralizado para vacas de leite com proteína verdadeira, pronto para uso, enriquecido por kg de produto com vitaminas a, d, e; cálcio 200g; fósforo 90g; enxofre 20g, zinco 3402mg; cobre 1200mg; iodo 182mg; cobalto 100mg; selênio 40mg; flúor máximo 900mg; solubilidade do fósforo (p) em ácido cítrico a 2% (min) 95,00. Vencimento: 75% do prazo de validade no momento da entrega. Apresentar ficha técnica junto à proposta e possuir registro no MAPA.</t>
  </si>
  <si>
    <t xml:space="preserve">Casquinha de soja, peletizada, matéria seca 88%, EB 3.262kcal/Kg, PB 13,2%, FB 34,5%, Cálcio 0,5%, Fósforo 0,2%, Magnésio 0,2%. Prazo de validade de 75% do prazo total de validade do produto no momento da entrega.</t>
  </si>
  <si>
    <t xml:space="preserve">Farelo de soja ensacado. umidade (máx) 125 g/kg; proteína bruta (mín) 440 g/kg; solubilidade proteica em koh 0,2% (mín.) 80%; fibra bruta (máx) 70 g/kg; matéria mineral (máx) 70 g/kg; atividade ureática (dif. ph) (máx) 0,15; aflatoxinas (máx) 20 ppb. Prazo de validade de 75% do prazo total de validade do produto no momento da entrega.</t>
  </si>
  <si>
    <t xml:space="preserve">Suplemento mineral pronto para ovinos. Informações técnicas mínimas: Cálcio (mín) 135g/kg (13.5%), Cálcio (máx) 150g/kg (15%), Fósforo (mín) 65g/kg (6.5%), Sódio (mín) 107g/kg. Nome comercial sugerido: Suprasal ovinos (Supra), Matsuda Top Line Ovino (Matsuda).Vencimento: 75% do prazo de validade no momento da entrega. Apresentar ficha técnica junto à proposta e possuir registro no MAPA.</t>
  </si>
  <si>
    <t xml:space="preserve">Caroço de Algodão, indicado para alimentação de Bovinos. Deve Apresentar-se Inodoro, limpo e livre de substâncias estranhas, com coloração variando do cinza-claro ao branco, Com no mínimo 18% de fibra e 20% de Proteína na Matéria Seca e Umidade abaixo De 10%. Vencimento: 75% do prazo de validade no momento da entrega.</t>
  </si>
  <si>
    <t xml:space="preserve">Farelo de trigo, umidade máxima de 12%. Mínimo 14% de proteína bruta no momento da entrega. Validade mínima de 70% do tempo de fabricação.</t>
  </si>
  <si>
    <t xml:space="preserve">Proteína de soja mix contendo os seguintes NÍVEIS DE GARANTIA: Umidade máx. 125 g/Kg, Proteína Bruta mín. 430 g/Kg, Extrato Etéreo mín. 50 g/Kg Fibra Bruta máx. 60 g/Kg Matéria Mineral máx. 60 g/Kg, Atividade Ureática máx. 0,1% var.ph, Solubilidade Proteica KOH 0,2% mín. 80%, Proteína ByPass (PNDR) mín. 50%, Proteína PDR mín. 50%. Referencia: Farelo de soja Plus Energy MIX 70. Validade mínima de 70% do tempo de fabricação.</t>
  </si>
  <si>
    <t xml:space="preserve">Metionina protegida para ruminantes. Valores específicos Matriz Nutricional: % Mín. de DL Metionina 85,0; % Máx. de Cinza 2,0; % Máx. de Perda por Secagem 2,0. O grânulo de 1,8 x 3 – 4 mm, virtualmente livre de poeira. Validade mínima de 70% do tempo de fabricação.</t>
  </si>
  <si>
    <t xml:space="preserve">Milho em grão para alimentação animal, de primeira linha, colhido na safra do presente ano, com níveis de micotoxinas, umidade e limpeza dentro dos padrões de classificação do produto, sem presença de insetos e impurezas, Ensacado, entregue na instituição. Vencimento: 75% do prazo de validade no momento da entrega.</t>
  </si>
  <si>
    <t xml:space="preserve">Milho em grão para alimentação animal, de primeira linha, colhido na safra do presente ano, com níveis de micotoxinas, umidade e limpeza dentro dos padrões de classificação do produto, sem presença de insetos e impurezas. a granel, posto na instituição. Vencimento: 75% do prazo de validade no momento da entrega.</t>
  </si>
  <si>
    <t xml:space="preserve">Suplemento Mineral - mistura pronta para uso para vacas em período de reprodução. dosagem: incluir na formulação em uso para que garanta o consumo de 20 a 60 gramas/vaca/dia. níveis de garantia e enriquecimento mínimos por kg do produto: cálcio (mín.)304,50g/kg, cálcio (máx.)321,50g/kg, selênio (mín.)60,00mg/kg, betacaroteno (mín.)8.000,00mg/kg. vitamina e (min.) 8.000,00 u.i./kg. o produto deverá ser registrado no ministério de agricultura, pecuária e abastecimento. referencia: dsm feproxi™. Validade mínima de 70% do tempo de fabricação.</t>
  </si>
  <si>
    <t xml:space="preserve">Núcleo Mineral e Vitamínico para Aves em fase de postura. Composição: Sódio (min) 42.75 g, Cálcio (min) 137.875 g, Cálcio (max) 146.625 g, Fósforo (min) 35 g, Flúor (max) 350 mg, Vitamina A (mín) 292,500 U.I., Vitamina D3 (mín) 81,250 U.I., Vitamina E (mín) 650 U.I., Vitamina K3 (mín) 81.25 mg, Vitamina B1 (mín) 65 mg, Vitamina B2 (mín) 195 mg, Ácido pantotênico (mín) 390 mg, Vitamina B6 (mín) 97.512 mg, Vitamina B12 (mín) 487.5 mcg, Ácido nicotínico (mín) 1,137.5 mg, Ácido fólico (mín) 48.75 mg, Biotina (mín) 3.25 mg, Colina (mín) 3,915 mg, Ferro (mín) 750 mg, Cobre (mín) 250 mg, Manganês (mín) 2,250 mg, Zinco (mín) 2,125 mg Iodo (mín) 37.5 mg, Selênio (mín) 15.625 mg, Metionina (mín) 34.3 g, Fitase 62,500 FYT, Halquinol 750 mg, Salinomicina sódica 1,500 mg Cálcio: 137,87 Fósforo: 35. Marca Sugerida: (Poligold Postura F). O Fabricante deverá estar devidamente registrado no Ministério da Agricultura e Pecuária (MAPA). Vencimento: 75% do prazo de validade no momento da entrega.</t>
  </si>
  <si>
    <t xml:space="preserve">Núcleo vitamínico e mineral para Aves: aminoácido, enzimático com aditivos para Frangos de corte na fase de crescimento. Saco de Composição: Fosfato Bicálcico, Carbonato de cálcio, Cloreto de sódio (Sal comum). Vitamina A, Vitamina D3, Vitamina E, Vitamina K3, Vitamina B1. Vitamina B2, Pantotenato de cálcio, Vitamina B6, Vitamina B12, Niacina, Acido fólico, Biotina, Cloreto de colina, lodato de Cálcio, Selenito de sódio, Sulfato de Cobre, Sulfato de Ferro, Sulfato de Manganês, Sulfato de Zinco, DL-Metionina, Aditivo enzimático, Halquinol, Salinomicina sódica, Dióxido de silício. Níveis de garantia (por kg do produto): Sódio (min) 42,75 9; Biotina (min); Cálcio (min) 103,56 g; Colina(min) 2.50 mg 3.282.50 mg; Cálcio(max) 112,62 g; Ferro (mín) 750,00 mg; Fósforo (min) 22,50 g; Cobre(min) 250,00 mg; Vitamina A (mín) Vitamina D3(min); Vitamina E (mín) 225.000,00 U.I.; Manganês (mín)2.250,00 mg; 62.500,00 U.I; Zinco (mín) 2.125,00 mg; 500,00 U. I.; lodo (mín) 37,50 mg; Vitamina K3 (mín) 62.50 mg; Selênio (mín) 13.75 mg; Vitamina B1(min) 50,00 mg; Metionina (mín) 29,40 g Vitamina B2 (min) 150,00 mg; Fitase 62.500,00 FYT; Ácido pantotênico(mín); 300,00 mg; Halquinol 750,00 mg; Vitamina B6 (min).75,00 mg; Salinomicina 1.500,00mg; Vitamina B12 (min) 375,00 mcg; Flúor (max) 225,00 mg; Ácido nicotínico (min) 875,00 mg; Ácido fólico(mín)37.50 mh. O Fabricante deverá estar devidamente registrado no Ministério da Agricultura e Pecuária (MAPA). Vencimento: 75% do prazo de validade no momento da entrega.</t>
  </si>
  <si>
    <t xml:space="preserve">Núcleos suplemento nutricional concentrado para rebanho leiteiro para vacas em lactação. com os seguintes minerais orgânicos sob a forma de carbo-amino-fosfoquelato: - enxofre; cobalto; cobre; cromo; ferro; manganês; selênio e zinco). inclusão de 1,5 -3% no cálculo das rações. Níveis de garantia e enriquecimento mínimos por kg do produto: cálcio (min.) 190,00g, fósforo 60,00g, enxofre 20,00g, magnésio 20,00g, potássio 35,00g, sódio 70,00g, cobalto 15mg, cobre 700,00mg, cromo 10,00mg, ferro 700,00mg, iodo 40,00mg, manganês 1.600,00mg, selênio 19,00mg, zinco 2.500,00mg, vitamina a (min.) 400.000,00 ui, vitamina d3 (min.) 100.000,00 ui, vitamina e (min.) 2.400,00ui, monensina (min.) 1.000,00 mg, flúor (max) 600,00mg. Vencimento: 75% do prazo de validade nas datas de entrega. o produto deverá ser registrado no ministério de agricultura, pecuária e abastecimento. Referencia: dsm bovigold plus</t>
  </si>
  <si>
    <t xml:space="preserve">Suplemento Mineral com Tamponante para Ruminantes, utilizado para manutenção do pH ruminal e melhora da digestibilidade composto por bicarbonato de sódio, carbonato de cálcio, óxido de magnésio, aditivo antiaglutinante dióxido de silício (sílica), aromatizante. Marca de referência Toplac-Alkamix, Equalizer®. Validade mínima de 70% do tempo de fabricação.</t>
  </si>
  <si>
    <t xml:space="preserve">Suplemento nutricional concentrado para rebanho leiteiro. com os seguintes minerais orgânicos sob a forma de carbo-amino-fosfoquelato: - enxofre; cobalto; cobre; cromo; ferro; manganês; selênio e zinco). inclusão de 6% no cálculo das rações. Níveis de garantia e enriquecimento mínimos por kg do produto: cálcio (mín.) 136,90 g/kg, cálcio (máx.) 149,50 g/kg, fósforo (mín.) 20,80 g/kg, enxofre (mín.) 53,20 g/kg, magnésio (mín.) 43,40 g/kg, sódio (mín.) 25,00 g/kg, cobalto (mín.) 10,00 mg/kg, cobre (mín.) 500,00 mg/kg, cromo (mín.) 25,00 mg/kg, ferro (mín.) 500,00 mg/kg, iodo (mín.) 50,60 mg/kg, manganês (mín.)1.333,40 mg/kg, selênio (mín.) 13,30 mg/kg, zinco (mín.) 2.000,00 mg/kg. saccharomyces cerevisiae 1,25 x 109 ufc/kg, vitamina a (mín.) 400.000,00 u.i./kg, vitamina d3 (mín.) 400.000,00 u.i./kg, vitamina e (mín.) 10.000,00 u.i./kg, biotina (mín.) 66,70 mg/kg, d-limonene (mín.) 2.533,40 mg/kg, flúor (máx.) 208,00 mg/kg. o produto deverá ser registrado no ministério de agricultura, pecuária e abastecimento. referencia: dsm bovigold® pré-parto plus. Validade mínima de 70% do tempo de fabricação.</t>
  </si>
  <si>
    <t xml:space="preserve">Suplemento vitamínico mineral concentrado destinado ao balanceamento de rações para leitões na fase inicial , inclusão de 4%, sem promotor de crescimento. contém em sua formulação milho e farelo de soja extrusados, acidificante, palatabilizantes, aromatizantes, antioxidantes, aminoácidos sintéticos e minerais orgânicos sob a forma de carbo-amino-fosfo-quelato. níveis de garantia e enriquecimento mínimos por kg do produto: cálcio (min) 102,20 g; cácio (máx) 124,00 g; fósforo (mín) 26,00 g; sódio (mín) 38,00 g; cobalto (mín) 3,85 mg; cobre (mín) 2.787,50 mg; cromo (mín) 3,75 mg; ferro (mín) 1.955,25 mg; iodo (mín) 25,00 mg; manganês (mín) 862,50 mg; selênio (mín) 6,90 mg; zinco (mín) 2.170,50 mg; vitamina a (mín) 375.000,00 u.i; vitamina d3 (mín) 97.500,00 u.i; vitamina e (mín) 2.500,00 u.i; vitamina k3 (mín) 125,00 mg; vitamina b1 (mín) 100,00 mg; vitamina b2 (mín) 250,00 mg; vitamina b6 (mín) 150,00 mg; vitamina b12 (mín) 1.250,00 µg; ácido fólico (mín) 112,50 mg; ácido nicotínico (mín) 1.500,00 mg; ácido pantotênico (mín) 750,00 mg; biotina (mín) 12,50 mg; lisina (mín) 34,04 mg; metionina (mín) 3.567,00 mg; treonina (mín)11,18 g; fitase (mín) 50.000,00 fyt; a-amilase 1.000 knu; β - glucanase (mín) 1.750,00 fbg; β – xilanase (mín) 25.000,00 fxu; enterococcus faecium 8,76x10e9; protease (mín) 375.000,00 prot; flúor (máx) 260,00 mg. solubilidade do fósforo em ácido cítrico 2% (mínimo) 92%. com prazo de validade mínimo de 6 meses nas datas de entrega. o produto deverá ter registro no ministerio da agricultura, pecuaria e abastecimento. referencia: dsm rovimix sui inicial</t>
  </si>
  <si>
    <t xml:space="preserve">Suplemento vitamínico mineral concentrado destinado ao balanceamento de rações para leitões na fase pré-inicial i, inclusão de 40%, sem promotor de crescimento, para fornecimento aos leitões a partir dos 10 dias de idade. contém em sua formulação milho e farelo de soja extrusados, plasma suíno, células sangüíneas, leveduras, lactose, acidificante, palatabilizantes, aromatizantes, antioxidantes, aminoácidos sintéticos e minerais orgânicos sob a forma de "carbo-amino-fosfoquelato". Níveis de Garantia e enriquecimento mínimos por kg do produto: proteína bruta (mín) 240,00 g; extrato etéreo (mín) 58,00 g; fibra bruta (máx) 18,00 g; matéria mineral (máx) 90,00 g; umidade (máx) 80,00g; cálcio (mín) 13,25 g; cácio (máx) 16,00 g; fósforo (mín) 7.300,00 mg; sódio (mín) 5.500,00 mg; cobalto (mín) 0,38 mg; cobre (mín) 278,75 mg; cromo (mín) 0,38 mg; ferro (mín) 195,53 mg; iodo (mín)2,50 mg; manganês (mín) 86,25 mg; selênio 0,69 mg; zinco (mín) 5.617,05 mg; vitamina a (mín) 37.500,00 ui; vitamina d3 (mín) 9.750,00 ui; vitamina e (mín) 250,00 ui; vitamina k3 (mín) 12,50 mg; vitamina b1 (mín) 10,00 mg; vitamina b2 (mín) 25,00 mg; vitamina b6 (mín) 15,00 mg; vitamina b12 (mín) 125,00 µg; ácido fólico (mín) 11,25 mg; ácido nicotínico (mín) 150,00 mg; ácido pantotênico (mín) 75,00 mg; biotina (mín) 1,25 mg; lisina (mín) 7.990,00 mg; metionina (mín) 2.691,00,00 mg; treonina (mín) 3.059,00 mg; triptofano (mín) 613,00 mg; valina (mín)2.226,00 mg; fitase (mín) 5.000,00 fyt a-amilase (mín) 250,00 knu; β - glucanase (mín) 462,50 fbg; β – xilanase (mín) 500,00 fxu; protease (mín) 46.875,00 prot; enterococcus faecium 8,76x10e9; betaglucanas 650,00 mg; mananoligossacarídeo (mín) 350,00 mg; flúor (máx) 73,00 mg; solubilidade do fósforo em ácido cítrico 2% (mínimo) 92%. com prazo de validade mínimo de 6 meses nas datas de entrega. o produto deverá ter registro no ministerio da agricultura, pecuaria e abastecimento. referencia: dsm rovimix sui pré 400</t>
  </si>
  <si>
    <t xml:space="preserve">ZOO suplemento vitamínico mineral concentrado destinado ao balanceamento de rações para leitões na fase pré-inicial ii, inclusão de 25%, para fornecimento aos leitões a partir dos 36 dias de idade. composição básica do produto: farelo de soja, sacarose, soro de leite em pó, sulfato de cálcio, fosfato bicalcico, cloreto de sódio(sal comum), vitamina a, vitamina d3, vitamina e, vitamina k3, vitamina b1, vitamina b2 pantoteato de cálcio, vitamina b6, vitamina b12, niacina, ácido fólico, biotina, ácido fosfórico, sulfato de ferro, sulfato de manganês, sulfato de zinco, óxido de zinco, iodato de cálcio, sulfato de cobre, dióxido de silicio, cromo quelatado, selenio quelatado, ferro quelatado, zinco quelatado, de metionina, l-valina, l-lisina, l-treonina, l-triptofano, aditivo enzimático, aditivoprebiotico, aditivo probiotico, bentonita, bacilus licheniformes, bacilus subtilis, aroma de framboesa, sacarina sódica, maltodextrina, ribotide maltol b.h.t, aditivo acidificante. níveis de garantia mínimos por kg do produto: proteína bruta (mín) 184,00 g; extrato etéreo (mín) 19,00 g; fibra bruta (máx) 18,00 g; matéria mineral (máx) 110,00 g; umidade (máx) 90,00g; sódio (min) 6,240 mg, cálcio (mín) 13,210 g; cácio (máx) 16,288 g; fósforo (mín) 5,208,00 mg; enxofre (min) 6,240; fluor (máx) 52,08; vitamina a(min) 60 u.i; cobre (min) 460mg; cromo (mín) 0,001 mg; ferro (mín) 800 mg; iodo (mín)4 mg; manganês (mín) 160 mg; selênio 1,6 mg; zinco (mín) 10,365 mg; vitamina d3 (mín) 8,00 ui; vitamina e (mín) 799,00 ui; vitamina k3 (mín) 20,00 mg; vitamina b1 (mín) 12,00 mg; vitamina b2 (mín) 40,00 mg; vitamina b6 (mín) 24,00 mg; vitamina b12 (mín) 16,00 µg; ácido fólico (mín) 36,04 mg; ácido nicotínico (mín) 140,00 mg; ácido pantotênico (mín) 140,00 mg; biotina (mín) 4 mg; lisina (mín) 17,618g; metionina (mín) 8.502,48,00 mg; treonina (mín) 8.494,64 mg; triptofano (mín) 1.411,2mg; valina (mín)4.562,8800 mg; fitase (mín) 5.119,92 fyt a-amilase (mín) 482,22 knu; β - glucanase (mín) 50,001 fbg; β – xilanase (mín) 800,04 fxu; protease (mín) 119.998,80 prot; enterococcus faecium 4x10e9; betaglucanas 650,00 mg; mananoligossacarídeo (mín) 680,003 mg; ácido benzoico19,8g. com prazo de validade mínimo de 6 meses nas datas de entrega. o produto deverá ter registro no ministerio da agricultura, pecuaria e abastecimento. Referencia dsm rovimix pig pré 250</t>
  </si>
  <si>
    <t xml:space="preserve">ZOO Suplemento vitamínico Mineral concentrado para produção de ração À Base De Cereais Para Bezerras À Partir Da Primeira Semana De Vida. Com Os Seguintes Minerais Orgânicos Sob A Forma De Carbo-Amino-Suplemento Vitamínico Mineral Concentrado Para Produção De Ração À Base De Cereais Para Bezerras À Partir Da Primeira Semana De Vida. Com Os Seguintes Minerais Orgânicos Sob A Forma De Carbo-Amino-Fosfoquelato: - Enxofre; Cobalto; Cobre; Cromo; Ferro; Manganês; Selênio E Zinco). Inclusão De 6% No Cálculo Das Rações. Níveis De Garantia E Enriquecimento Mínimos Por Kg Do Produto: Cálcio (Min.) 135,00g, Fósforo 70,00g, Enxofre 25,00g, Magnésio 25,00g, Potássio 30,00g, Cobalto 4,3mg, Cobre 425,00mg, Cromo 25,00mg, Ferro 1.750,00 mg, Iodo 11,00mg, Manganês 1.700,00mg, Selênio 13,00mg, Zinco 1.700,00mg, Vitamina A (Min.) 350.000,00 Ui, Vitamina D3 (Min.) 25.000,00 Ui, Vitamina E (Min.) 2.000,00 Ui, Saccharomyces Cerevisiae 0,75x10e9 Ufc, Biotina (Min.) 1,50mg Ácido Pantotênico 126mg, Ácido Nicotínico 247,5mg, Colina 9.000,00mg, Vitamina B 1 50 Mg, Vitamina B2 50,00mg, Vitamina B6 60,00mg, Vitamina B 12 1,11mg, Vitamina C 6.000,00mg, Vitamina K 20mg, D-Limonene 3.330,00mg, Flúor (Máximo) 700,00mg, Bicarbonato 135,00g. Com Prazo De Validade Mínimo De 6 Meses Nas Datas De Entrega. O Produto Deverá Ser Registrado No Ministério De Agricultura, Pecuária E Abastecimento. Referencia: DSM -Bovigold Prima</t>
  </si>
  <si>
    <t xml:space="preserve">Suplemento vitamínico mineral para suínos, fases crescimento com inclusão de 2,5% e terminação com inclusão de 2,0%, sem promotor de crescimento, com minerais orgânicos sob a forma de carbo-amino-fosfo-quelato. níveis de garantia e enriquecimento mínimos por kg do produto de: ácido fólico (mín) 32,00 mg; ácido nicotínico (mín) 640,00 mg; ácido pantotênico v 800,00 mg; biotina (mín) 4,80 mg; cácio (mín) 135,00 g; cácio (máx) 180,00 g; cobre (mín) 4.365,00 mg; cromo (mín) 4,00 mg; ferro (mín) 2.496,00 mg; fitase 80.000,00 fyt; fósforo (mín) 21,00 g/kg; flúor (máx) 240,00 mg; iodo (mín) 42,00 mg; manganês (mín) 1.377,00 mg; selênio (mín) 8,00 mg; sódio (mín) 60,00 g; zinco (mín) 2.760,00 mg; vitamina a (mín) 224.000,00 ui; vitamina b1 (mín) 64,00 mg; vitamina b2 (mín) 224,00 mg; vitamina b6 (mín) 80,00 mg; vitamina b12 (mín) 960,00 µg; vitamina d3 (mín) 128.000,00 ui; vitamina e (mín) 1.920,00 ui; vitamina k3 (mín) 64,00 mg. com prazo de validade mínimo de 6 meses nas datas de entrega. o produto deverá ter registro no ministerio da agricultura, pecuaria e abastecimento. referencia: dsm rovimix sui ct 2,5%</t>
  </si>
  <si>
    <t xml:space="preserve">Suplemento vitamínico mineral para suínos, fases reprodução e lactação com inclusão de 2,5%, sem promotor de crescimento, com minerais orgânicos sob a forma de carbo-amino-fosfo-quelato. níveis de garantia e enriquecimento mínimos por kg do produto de: cálcio (min) 185,00 g; cácio (máx) 224,00 g; fósforo (mín) 36,00 g; sódio (mín) 62,00 g; cobalto (mín) 6,16 mg; cobre (mín) 460,00 mg; cromo (mín) 6,00 mg; ferro (mín) 3.128,00 mg; iodo (mín) 40,00 mg; manganês (mín) 1.380,00 mg; selênio (mín) 11,04 mg; zinco (mín) 3.472,80 mg; vitamina a (mín) 600.000,00 u.i; vitamina d3 (mín) 156.000,00 u.i; vitamina e (mín) 4.000,00 u.i; vitamina k3 (mín) 200,00 mg; vitamina b1 (mín) 160,00 mg; vitamina b2 (mín) 400,00 mg; vitamina b6 (mín) 240,00 mg; vitamina b12 (mín) 2.000,00 µg; ácido fólico (mín) 180,00 mg; ácido nicotínico (mín) 2.400,00 mg; ácido pantotênico (mín) 1.420,50 mg; biotina (mín) 40,00 mg; colina (mín) 13,05 g; lisina (mín) 5.460,00 mg; metionina (mín) 736,96 mg; a-amilase 800,00 knu; β - glucanase (mín) 1.400,00 fbg; β – xilanase (mín) 8,000,00 fxu; fitase (mín) 80.000,00 ftu; flúor (máx) 360,00 mg. solubilidade do fósforo em ácido cítrico 2% (mínimo) 95%. com prazo de validade mínimo de 6 meses nas datas de entrega. o produto deverá ter registro no ministério da agricultura, pecuaria e abastecimento. referencia: dsm rovimix sui r 2,5% a</t>
  </si>
  <si>
    <t xml:space="preserve">Ração pronta peletizada para suínos em fase de reprodução (cachaços e fêmeas em lactação e gestação). Composição mínima: Adsorvente de micotoxinas, antioxidantes e vitaminas. Informações técnicas (mínimo): Umidade (máx) 130g/kg (13%), Proteína Bruta (mín) 140g/kg (14%), Extrato Etéreo (mín) 20g/kg (2%), Matéria Fibrosa (máx) 100g/kg (10%), Matéria Mineral (máx) 165g/kg (16.5%), Cálcio (Mínimo) 6,00 g/kg, Fósforo (mín) 13,50 g/kg, Metionina (mín) 2000mg/kg, Lisina (mín) 7000mg/kg. Apresentação: saco de 25Kg. Nome comercial sugerido: Supra Sui Reprodução (SUPRA), Ração suínos reprodução (Agromix). Vencimento: 75% do prazo de validade no momento da entrega. A empresa deverá apresentar o seu registro no ministério da agricultura (MAPA). Será aceita uma variação de até 10% nos níveis de garantia especificados, incluindo itens com especificação mínima ou máxima.</t>
  </si>
  <si>
    <t xml:space="preserve">RAÇÃO SUÍNO FASE DE LACTAÇÃO- Ração animal, balanceada, suíno lactação, farelada, antioxidante, adsorvente de micotoxinas, com os seguintes níveis de garantia: proteína bruta 18%, EM 3300, MF 6%, CA 1,20%, p. 0,85%, lisina 1,00%, met. 0,34%, met. + cist. 0,70%, tre 0,65%, trip. 0,20%, na 0,20%, milho 578,00 kg; farelo de soja 118,00 kg; farelo de trigo 270,00 kg; sal refinado 5,00 kg; calcário calcítico 13,00 kg; fosfato bi cálcico 12,00; núcleo 4,00 kg; total 1000,00 kg, a empresa deverá apresentar o seu registro no ministério da agricultura (MAPA), ensacado, vencimento: 75% do prazo de validade no momento da entrega.</t>
  </si>
  <si>
    <t xml:space="preserve">RAÇÃO SUÍNO FASE DE REPRODUÇÃO- Ração pronta peletizada para suínos em fase de reprodução ou gestação (cachaços e fêmeas em lactação e gestação). Composição mínima: Adsorvente de micotoxinas, antioxidantes e vitaminas. Informações técnicas (mínimo): Umidade (máx) 130g/kg (13%), Proteína Bruta (mín) 140g/kg (14%), Extrato Etéreo (mín) 20g/kg (2%), Matéria Fibrosa (máx) 100g/kg (10%), Matéria Mineral (máx) 165g/kg (16.5%), Cálcio (Mínimo) 6,00 g/kg, Fósforo (mín) 13,50 g/kg, Metionina (mín) 2000mg/kg, Lisina (mín) 7000mg/kg. Nome comercial sugerido: Supra Sui Reprodução (SUPRA), Ração suínos reprodução (Agromix). Vencimento: 75% do prazo de validade no momento da entrega. A empresa deverá apresentar o seu registro no Ministério da Agricultura (MAPA).</t>
  </si>
  <si>
    <t xml:space="preserve">Aditivo adsorvente de aflatoxinas, zearalenona, fumanisinas e desoxinivalenol para todas as espécies. Nìveis de garantia Silimarina(min) 500mg/kg. Composição: Bentonita, parede celular de levedura, extrato de cardo-mariano. Referência Mastersorb Gold. Sacos de 25 KG.Validade mínima de 70% do tempo de fabricação.</t>
  </si>
  <si>
    <t xml:space="preserve">Feno de capim (grama) tipo tifton 85, com mínimo 10% proteína bruta, 87% a 90% matéria seca, coloração verde, aplicação alimentação animal (fardo contendo no mínimo 12kg).</t>
  </si>
  <si>
    <t xml:space="preserve">SEMENTE DE AZEVEM PARA PASTAGENS, MÍNIMO DE 70%GERMINAÇÃO E ALTO VIGOR. Validade mínima de 6 meses no momento da entrega. REFERÊNCIA: BRS PON-
TEIO. Pedido mínimo 2 unidades.</t>
  </si>
  <si>
    <t xml:space="preserve">MIX DE SEMENTES DE PLANTAS PARA ADUBAÇÃO VERDE, cobertura de solo e alimentação de abelhas no inverno. Contendo: nabo forrageiro, aveia preta, aveia branca e centeio. REFERÊNCIA
RAIX 210. Pedido mínimo 3 unidades.</t>
  </si>
  <si>
    <t xml:space="preserve">SEMENTE DE AMENDOIM FORRAGEIRO. Semente com pureza superior a 98%. Livre de ovos da cigarrinha e sementes de ervas daninhas. Livre de doenças como Nematoide do cisto. Sem problemas na mistura com adubos nitrogenados ou potassicos. 
Formato e tamanho homogêneos para favorecer a plantadeira. Pedido mínimo: 10 unidades.</t>
  </si>
  <si>
    <t xml:space="preserve">Semente de brachiaria brizantha, com no mínimo 70% germinação e com alto vigor. validade de no mínimo 6 meses no momento da entrega. referência: Marandu, Xaraés . Pedido mínimo 2 unidades</t>
  </si>
  <si>
    <t xml:space="preserve">Semente de crotalaria (crotalaria spectabilis) com no mínimo 60 % de germinação e alto vigor, pureza mínima de 95 %, com validade mínima de 6 meses no momento da entrega. Pedido mínimo 2 unidades</t>
  </si>
  <si>
    <t xml:space="preserve">Cabo de madeira para enxada / enxadão, medindo 150 cm, madeira de origem reflorestada.. Pedido mínimo 20 unidades</t>
  </si>
  <si>
    <t xml:space="preserve">Fitilho plástico para amarração, embalagens com 1 kg. Pedido mínimo de 10 unidades</t>
  </si>
  <si>
    <t xml:space="preserve">Semente de aveia branca certificada, cultivar Taura ou Estampa. Apresentação: saco de 40 kg. Validade mínima de 70% do tempo de fabricação. Pedido mínimo 2 unidades</t>
  </si>
  <si>
    <t xml:space="preserve">Semente de aveia ucraniana . Com poder germinativo de no mínimo de 80%. Vencimento: 75% do prazo de validade no momento da entrega. Embalagem com 40 kg. Pedido mínimo 2 unidades</t>
  </si>
  <si>
    <t xml:space="preserve">Pulverizador costal manual, material tanque: polietileno, capacidade tanque: 20 l, peso bruto máximo: 31,50 kg, aplicação:pulverização de gases e líquidos Pedido mínimo 2 unidades</t>
  </si>
  <si>
    <t xml:space="preserve">Semente de feijão preto Tuiuiú. Com poder germinativo de no mínimo de 80% e e pureza de no mínimo 97%. Vencimento: 75% do prazo de validade. Saca de 40kg. Pedido mínimo 2 unidades</t>
  </si>
  <si>
    <t xml:space="preserve">Deposito tipo Tarro para Leite com Pressão com capacidade para 30 Litros, confeccionado em alumínio brilhante. Pedido mínimo 2 unidades</t>
  </si>
  <si>
    <t xml:space="preserve">sacola profissional com fundo falso para colheita de frutas, 2 alças com regulagem, capacidade média de 20 kg. Pedido mínimo 4 unidades</t>
  </si>
  <si>
    <t xml:space="preserve">rastelo ancinho com cabeça de 0,36m em aço carbono, 14 dentes cada e com cabo de madeira de 1,2 metros. Pedido mínimo 10 unidades</t>
  </si>
  <si>
    <t xml:space="preserve">armadilha adesiva amarela para controle de insetos, embalagem com 10 unidades. Validade mínima de 70% do tempo de fabricação. Pedido mínimo 5 unidades</t>
  </si>
  <si>
    <t xml:space="preserve">Peagâmetro digital de bolso com as seguintes especificações: Escala: 0.0~14.0 pH; Resolução: 0.1 pH; 
Precisão: ± 0.1 pH (em 20ºC/68ºF); EMC Típico: ± 0.2pH; LED indicador; Vida útil: Aproximadamente 700 horas de uso. Temperatura Ambiente: 0ºC ~ 50ºC (32ºF ~122ºF); Umidade Relativa: &lt;95%; Ajuste: Através potenciômetro; Alimentação: 3 Baterias de 1.5V (AG-13); Dimensões aproximadas: 150 x 29 x 20mm; Peso aproximado: 54g. Referência Hanna.</t>
  </si>
  <si>
    <t xml:space="preserve">Espuma Fenolica - placas com 345 celulas de substrato de espuma fenolica para germinação e enraizamento. Validade mínima de 70% do tempo de fabricação. Embalagem com 10 placas. Pedido mínimo 3 unidades</t>
  </si>
  <si>
    <t xml:space="preserve">semente de Alface Repolhuda Crespa ou Americana: com tecnologia e genética adaptada para verão. Cultivares ‘América Delícia’, ‘Bounty Empire’, ‘Crespa Repolhuda’, ‘Grandes Lagos’, ‘Great Lakes’, ‘Great Lakes 659-700’, ‘Hanson’, ‘Iara’, ‘Lorca’, ‘Lucy Brown’, ‘Madona AG 605’, ‘Mesa 659’, ‘Nabuco’, ‘Raider’, ‘Salinas’, ‘Summertime’, ’Tainá’. Pedido mínimo 3 unidades</t>
  </si>
  <si>
    <t xml:space="preserve">Semente de Alface Repolhuda Crespa ou Americana. Com genética adaptada para inverno. Cultivares ‘América Delícia’, ‘Bounty Empire’, ‘Crespa Repolhuda’, ‘Grandes Lagos’, ‘Great Lakes’, ‘Great Lakes 659-700’, ‘Hanson’, ‘Iara’, ‘Lorca’, ‘Lucy Brown’, ‘Madona AG 605’, ‘Mesa 659’, ‘Nabuco’, ‘Raider’, ‘Salinas’, ‘Summertime’, ’Tainá’ Pedido mínimo 3 unidades</t>
  </si>
  <si>
    <t xml:space="preserve">semente de Alface Repolhuda Lisa: folhas lisas com aspecto oleoso (“manteiga”), com tecnologia e genética adaptada para inverno. Cultivares ‘Áurea’, ‘Aurélia’, ‘Aurora’, ‘Babá de Verão’, ‘Boston Branca’, ‘Brasil 202’, ‘Brasil 303’, ‘Carla’, ‘Carolina AG 576’, ‘Crioula Branca’, ‘Elisa’, ‘Floresta’, ‘Glória’, ‘Kagraner de Verão’, ‘Karina’, ‘Lívia’, ‘Luisa’, ‘Marina’, ‘Maravilha de Inverno’, ‘Maravilha de Verão’, ‘Minie’, ‘Piracicaba 65’, ‘Rainha de Maio’ Pedido mínimo 3 unidades</t>
  </si>
  <si>
    <t xml:space="preserve">Alface Repolhuda Lisa: com tecnologia e genética adaptada para o verão. Cultivares ‘Áurea’, ‘Aurélia’, ‘Aurora’, ‘Babá de Verão’, ‘Boston Branca’, ‘Brasil 202’, ‘Brasil 303’, ‘Carla’, ‘Carolina AG 576’, ‘Crioula Branca’, ‘Elisa’, ‘Floresta’, ‘Glória’, ‘Kagraner de Verão’, ‘Karina’, ‘Lívia’, ‘Luisa’, ‘Marina’, ‘Maravilha de Inverno’, ‘Maravilha de Verão’, ‘Minie’, ‘Piracicaba 65’, ‘Rainha de Maio’ Pedido mínimo 3 unidades</t>
  </si>
  <si>
    <t xml:space="preserve">Semente de Alface folha folhas grandes e crespas, pode ter coloração verde ou roxa, com tecnologia e genética adaptada para verão. Cultivares ‘Black Seeded Simpson’, ‘Brisa’, ‘Elba’, ‘Grand Rapids’, ‘Grand Rapids Nacional’, ‘Grand Rapids TBR’, ‘Grande Rápida’, ‘Hortência’, ‘Itapuã 401’, ‘Marianne’, ‘Marisa AG 216’, ‘Mimosa (Salad Bowl)’, ‘Salad Bowl’, ‘Simpson’, ‘Vanessa’, ‘Verônica’, ‘Vera (AF-470)’. Pedido mínimo 3 unidades</t>
  </si>
  <si>
    <t xml:space="preserve">semente de Alface folha folhas grandes e crespas, sem formação de cabeça; pode ter coloração verde ou roxa. Tecnologia e genética adaptada para o inverno. Cultivares ‘Black Seeded Simpson’, ‘Brisa’, ‘Elba’, ‘Grand Rapids’, ‘Grand Rapids Nacional’, ‘Grand Rapids TBR’, ‘Grande Rápida’, ‘Hortência’, ‘Itapuã 401’, ‘Marianne’, ‘Marisa AG 216’, ‘Mimosa (Salad Bowl)’, ‘Salad Bowl’, ‘Simpson’, ‘Vanessa’, ‘Verônica’, ‘Vera (AF-470)’. Pedido mínimo 3 unidades</t>
  </si>
  <si>
    <t xml:space="preserve">Despencador de bananas helicoidal, comprimento de 37 cm, curvatura do encaixe do caule de 3”1/2, com cabo de madeira de 13 cm. Pedido mínimo 2 unidades</t>
  </si>
  <si>
    <t xml:space="preserve">foice podão bananeira estreita com cabo de madeira Pedido mínimo 2 unidades</t>
  </si>
  <si>
    <t xml:space="preserve">Manta geotêxtil, tipo Bidin. Material fibra sintética. Largura 2,30m Rolo com 100 metros</t>
  </si>
  <si>
    <t xml:space="preserve">Semente de Milho Híbrido Brevant B2401PWU. Marca específica justificativa vide ETP, apêndice do TR. Sacas Com 60.000 Sementes. Validade mínima de 70% do tempo de fabricação.</t>
  </si>
  <si>
    <t xml:space="preserve">Semente de Milho Híbrido Brevant B2620PWU. Marca específica justificativa vide ETP, apêndice do TR. Sacas Com 60.000 Sementes. Validade mínima de 70% do tempo de fabricação</t>
  </si>
  <si>
    <t xml:space="preserve">Semente de Milho Híbrido Forseed FS670. Marca específica justificativa vide ETP, apêndice do TR. Sacas Com 60.000 Sementes. Validade mínima de 70% do tempo de fabricação.</t>
  </si>
  <si>
    <t xml:space="preserve">Semente de Milho Híbrido KWS, K9606 VIP3. Marca específica justificativa vide ETP, apêndice do TR. Sacas Com 60.000 Sementes. Validade mínima de 70% do tempo de fabricação.</t>
  </si>
  <si>
    <t xml:space="preserve">Semente de Milho Hibrido Morgam MG 616 . Marca específica justificativa vide ETP, apêndice do TR. Sacas Com 60.000 Sementes. Validade mínima de 70% do tempo de fabricação.</t>
  </si>
  <si>
    <t xml:space="preserve">Semente de Milho Híbrido NK501 VIP3. Marca específica justificativa vide ETP, apêndice do TR. Sacas Com 60.000 Sementes. Validade mínima de 70% do tempo de fabricação.</t>
  </si>
  <si>
    <t xml:space="preserve">Aplicador de brincos sem agulha - para brincos em ovinos e caprinos.</t>
  </si>
  <si>
    <t xml:space="preserve">Bainha plástica para inseminação artificial tipo francesa para aplicador universal, pacote com 50 unidades. Pedido mínimo 3 unidades</t>
  </si>
  <si>
    <t xml:space="preserve">Aplicador universal para sêmen bovino para inseminação artificial</t>
  </si>
  <si>
    <t xml:space="preserve">Suporte móvel para bebedouro dos suinos, simples, longo, 45°, tubo aço galvanizado,tubo de 2,25mm, chapa fixação aço galvanizado de 2,7mm, acionamento de mola, em aço galvanizado de 3,7mm. Pedido mínimo 2 unidades</t>
  </si>
  <si>
    <t xml:space="preserve">Bebedouro para suíno tipo chupeta animais em fase de creche, corpo, pino e mola em aço inox, vedação de borracha sintética.Regulador de vazão com três furos para ajuste às diferentes pressões de água, entrada de água: 1/2, comprimento: 55 mm. Pedido mínimo 4 unidades</t>
  </si>
  <si>
    <t xml:space="preserve">Semente De Milho hibrido Pioneer P3016VYHR . Marca específica justificativa vide ETP, apêndice do TR. Sacas Com 60.000 Sementes. Validade mínima de 70% do tempo de fabricação.</t>
  </si>
  <si>
    <t xml:space="preserve">Semente de beterraba, variedade Early Wonder. Com poder germinativo de no mínimo de 80%. Vencimento: 75% do prazo de validade no momento da entrega. Embalagem de sache de 500gr. Pedido mínimo 2 unidades</t>
  </si>
  <si>
    <t xml:space="preserve">Semente de brocolis hibrido de cabeça única. Com germinação minima de 90% e validade mínima de 70% do tempo de fabricação, sache com 2500 sementes. Pedido mínimo 2 unidades</t>
  </si>
  <si>
    <t xml:space="preserve">Semente de cebola baia periforme. Com poder germinativo de no mínimo de 80%. Vencimento: 75% do prazo de validade no momento da entrega. Embalagem de 500 gramas. Pedido mínimo 2 unidades</t>
  </si>
  <si>
    <t xml:space="preserve">Semente de cebolinha todo ano nebuka. Com poder germinativo de no mínimo de 80%. Vencimento: 75% do prazo de validade no momento da entrega. Embalagem de 50 gramas. Pedido mínimo 2 unidades</t>
  </si>
  <si>
    <t xml:space="preserve">semente de Cenoura brasilia Irece, com germinação minima de 90%, validade mínima de 70% do tempo de fabricação. lata de 250gr. Pedido mínimo 2 unidades</t>
  </si>
  <si>
    <t xml:space="preserve">semente de cenoura Nantes, com germinação minima de 90%, validade mínima de 70% do tempo de fabricação, lata de 500gr. Pedido mínimo 3 unidades</t>
  </si>
  <si>
    <t xml:space="preserve">Semente de chicória lisa. Com poder germinativo de no mínimo de 80%. Vencimento: 75% do prazo de validade no momento da entrega. Embalagem de 50 gramas. Pedido mínimo 3 unidades</t>
  </si>
  <si>
    <t xml:space="preserve">Semente de couve brócolis, variedade Calabrês de Cabeça. Com poder germinativo de no mínimo de 80%. Vencimento: 75% do prazo de validade no momento da entrega. Embalagem de 100 gramas. Pedido mínimo 2 unidades</t>
  </si>
  <si>
    <t xml:space="preserve">Semente de couve brócolis, variedade Piracicaba precoce. Com poder germinativo de no mínimo de 80%. Vencimento: 75% do prazo de validade no momento da entrega. Embalagem de 100 gramas. Pedido mínimo 2 unidades</t>
  </si>
  <si>
    <t xml:space="preserve">excluido - item repetido</t>
  </si>
  <si>
    <t xml:space="preserve">Semente de couve brócolis, variedade Ramoso Santana. Com poder germinativo de no mínimo de 80%. Vencimento: 75% do prazo de validade no momento da entrega. Embalagem de 100 gramas. Pedido mínimo 2 unidades</t>
  </si>
  <si>
    <t xml:space="preserve">Semente de couve chinesa, variedade Atsui. Com poder germinativo de no mínimo de 80%. Vencimento: 75% do prazo de validade no momento da entrega. Embalagem de 100 gramas. Pedido mínimo 2 unidades</t>
  </si>
  <si>
    <t xml:space="preserve">Semente de couve flor, variedade Quatro Estações. Com poder germinativo de no mínimo de 80%. Vencimento: 75% do prazo de validade no momento da entrega. Embalagem de 400 mg. Pedido mínimo 2 unidades</t>
  </si>
  <si>
    <t xml:space="preserve">Semente de couve folha. Com poder germinativo de no mínimo de 80%. Vencimento: 75% do prazo de validade no momento da entrega. Embalagem de 100 gramas. Pedido mínimo 2 unidades</t>
  </si>
  <si>
    <t xml:space="preserve">Semente de feijão de vagem macarrão trepador. Com poder germinativo de no mínimo de 80%. Vencimento: 75% do prazo de validade no momento da entrega. Embalagem de 100 gramas. Pedido mínimo 2 unidades</t>
  </si>
  <si>
    <t xml:space="preserve">semente de hibrida de abobora Tetsukabuto, validade mínima de 70% do tempo de fabricação, lata de 100gr. Pedido mínimo 2 unidades</t>
  </si>
  <si>
    <t xml:space="preserve">Semente de melancia Crimson Sweet. Com poder germinativo de no mínimo de 80%. Vencimento: 75% do prazo de validade no momento da entrega. Embalagem de 100 gramas. Pedido mínimo 2 unidades</t>
  </si>
  <si>
    <t xml:space="preserve">semente de Moranga Exposição, validade mínima de 70% do tempo de fabricação, lata de 100gr. Pedido mínimo 2 unidades</t>
  </si>
  <si>
    <t xml:space="preserve">Semente de pepino híbrido. Com poder germinativo de no mínimo de 80%. Vencimento: 75% do prazo de validade no momento da entrega. Embalagem de 50 gramas. Pedido mínimo 2 unidades</t>
  </si>
  <si>
    <t xml:space="preserve">Semente de pimentão amarelo. Com poder germinativo de no mínimo de 80%. Vencimento: 75% do prazo de validade no momento da entrega. Embalagem de 2,5 gramas. Pedido mínimo 10 unidades</t>
  </si>
  <si>
    <t xml:space="preserve">Semente de pimentão verde Yolo Wonder. Com poder germinativo de no mínimo de 80%. Vencimento: 75% do prazo de validade no momento da entrega. Embalagem de 50 gramas. Pedido mínimo 2 unidades</t>
  </si>
  <si>
    <t xml:space="preserve">semente de Rabanete Crimsom gigante com germinação minima 90% . sache de 100gr Pedido mínimo 2 unidades</t>
  </si>
  <si>
    <t xml:space="preserve">Semente de repolho Fuyotoyo. Com poder germinativo de no mínimo de 80%. Vencimento: 75% do prazo de validade no momento da entrega. Embalagem com 1.000 sementes. Pedido mínimo 2 unidades</t>
  </si>
  <si>
    <t xml:space="preserve">Semente de repolho roxo híbrido. Com poder germinativo de no mínimo de 80%. Vencimento: 75% do prazo de validade no momento da entrega. Embalagem com 1.000 sementes. Pedido mínimo 2 unidades</t>
  </si>
  <si>
    <t xml:space="preserve">semente de Rúcula folha larga, com germinação minima de 90%, validade mínima de 70% do tempo de fabricação, sache de 100gr. Pedido mínimo 2 unidades</t>
  </si>
  <si>
    <t xml:space="preserve">Semente de rúcula. Com poder germinativo de no mínimo de 80%. Vencimento: 75% do prazo de validade no momento da entrega. Embalagem de 100 gramas. Pedido mínimo 2 unidades</t>
  </si>
  <si>
    <t xml:space="preserve">semente de Salsa grauda portuguesa com germinação minima de 90%,validade mínima de 70% do tempo de fabricação, lata de 100gr. Pedido mínimo 2 unidades</t>
  </si>
  <si>
    <t xml:space="preserve">Semente de salsa lisa. Com poder germinativo de no mínimo de 80%. Vencimento: 75% do prazo de validade no momento da entrega. Embalagem de 100 gramas. Pedido mínimo 2 unidades</t>
  </si>
  <si>
    <t xml:space="preserve">Semente de tomate híbrido. Com poder germinativo de no mínimo de 80%. Vencimento: 75% do prazo de validade no momento da entrega. Embalagem com 50 sementes. Pedido mínimo 2 unidades</t>
  </si>
  <si>
    <t xml:space="preserve">Arame Cerca Elétrica 2,10mm. 500kgf, Camada de zinco.</t>
  </si>
  <si>
    <t xml:space="preserve">Termômetro descongelamento de sêmen inseminação artificial Pedido mínimo 2 unidades</t>
  </si>
  <si>
    <t xml:space="preserve">Terminal punho isolador para porteira de cerca elétrica, punho com mola interna. Pedido mínimo 4 unidades</t>
  </si>
  <si>
    <t xml:space="preserve">Vaso de cerâmica. 20 litros. Cor natural, com altura de 20 cm Pedido mínimo 5 unidades</t>
  </si>
  <si>
    <t xml:space="preserve">Vasos bacia em cimento. 30 litros. Cor natural, com altura de 30 cm. Pedido mínimo 5 unidades</t>
  </si>
  <si>
    <t xml:space="preserve">Vaso, material plástico, capacidade: 50 L, cor Preta, com furo. Pedido mínimo 10 unidades</t>
  </si>
  <si>
    <t xml:space="preserve">Tesourão de poda tipo bypass com cabo telescópico extensível e empunhadura ergonômica. Lâmina em aço carbono. Comprimento total mínimo de 70 cm. Pedido mínimo 2 unidades</t>
  </si>
  <si>
    <t xml:space="preserve">Tesoura para raleio, colheita e desbaste de frutas e cachos de uva, comprimento 15 cm, ( com mola). Pedido mínimo 2 unidades</t>
  </si>
  <si>
    <t xml:space="preserve">Tesoura de poda tipo japonesa, profissional, com trava de segurança para fechamento das lâminas, com cabo ergonômico e confeccionado em alumínio com material emborrachado e lâmina em aço-carbono temperado. Pedido mínimo 2 unidades</t>
  </si>
  <si>
    <t xml:space="preserve">Tesoura repetida. Somado os quantitativos dos itens 134 e 135 . Para 2026 excluir esse item</t>
  </si>
  <si>
    <t xml:space="preserve">Tela antiafideos, cor clara, de 50 MESH, Tamanhos: – 3x50(mts ). Aplicação– Estufas; Composição – 100% Polietileno; – Anti-U.V. 
Cor – Branca</t>
  </si>
  <si>
    <t xml:space="preserve">Arame farpado, material: aço, bitola: 16 bwg, comprimento: 500 m, peso: 20,70 kg, diâmetro: 1,60 mm, carga ruptura: 350 kgf, tratamento superficial: galvanizado</t>
  </si>
  <si>
    <t xml:space="preserve">Arame, material: aço carbono, tratamento superficial: galvanizado, bitola: 18, características adicionais: bwg, tipo: liso. Pedido mínimo 3 unidades</t>
  </si>
  <si>
    <t xml:space="preserve">Arame, material: aço inox, bitola: 0,45 mm, aplicação: apicultura. Rolo 500 gramas. Pedido mínimo 2 unidades</t>
  </si>
  <si>
    <t xml:space="preserve">gancho de aço forjado com olhal, capacidade de carga 8 toneladas. unidades</t>
  </si>
  <si>
    <t xml:space="preserve">longarina de eucalipto tratada 3x5 cm, de 3 metros de comprimento Para 2026 - especificar melhor o item e campus solicitantes deverá enviar ao menos 1 orçamento</t>
  </si>
  <si>
    <t xml:space="preserve">Serrote de poda, lâmina de 12 polegadas. Lâminas em aço carbono temperado e lixado. Cabo de madeira ergonômico e envernizado. Dentes travados. 5 dentes por polegada. Pedido mínimo 2 unidades</t>
  </si>
  <si>
    <t xml:space="preserve">Sacos de proteção para frutas no pé. Sacos plásticos com medidas de 150 cm x 80 cm para cachos de bananas, com proteção antiqueima e anti-UV</t>
  </si>
  <si>
    <t xml:space="preserve">Rolo de Fita para grampeador/alceador manual para frutas, rolo de 11 mm X 30 metros. Embalagem com 10 rolos de 30 metros. Pedido mínimo 4 unidades</t>
  </si>
  <si>
    <t xml:space="preserve">Plástico e/ou Filme Agrícola para cobertura de estufas, com proteção ultra violeta, transparente 150 micras. bobinas de 50m de comprimento por 10m de largura.</t>
  </si>
  <si>
    <t xml:space="preserve">Plástico e/ou Filme Agrícola para cobertura de estufas, com proteção ultra violeta, transparente 150 micras. Bobina de 100 m de comprimento por 8 m de largura</t>
  </si>
  <si>
    <t xml:space="preserve">Pedras ornamentais. Pedra Branca para Jardim Seixo Branco Rolado Dolomita , Nº 3. Saco de 10 kg. Pedido mínimo 3 unidades</t>
  </si>
  <si>
    <t xml:space="preserve">Grampeador/Alceador manual para frutas. Com capacidade para 30 metros de fita. Abertura total: 5cm A referência e valor estimado é do modelo/marca Max Tapener HT-R45C. Se ofertado outra marca, consultaremos o valor de mercado para analisar o aceite/recusa da proposta.</t>
  </si>
  <si>
    <t xml:space="preserve">Regador plástico (material: polipropileno), volume de 10 litros, com bico perfurado (tipo ducha) e destacável. Pedido mínimo 4 unidades</t>
  </si>
  <si>
    <t xml:space="preserve">Fita enxertia, material: cera biodegradável, largura: 2,54 cm, comprimento: 20 m, aplicação: enxertia plantas Pedido mínimo 4 unidades</t>
  </si>
  <si>
    <t xml:space="preserve">elástico / ligas para ensacamento de cachos de bananeiras 13 centímetros x 4 mm. Pedido mínimo 2 unidades</t>
  </si>
  <si>
    <t xml:space="preserve">carretel para nylon para roçadeira husqvarna, compatível com roçadeira modelo 135r,142r, shtil 220.</t>
  </si>
  <si>
    <t xml:space="preserve">Caixa de Grampo para grampeador/alceador manual para frutas, caixa de grampo com 10.000 unidades Pedido mínimo 4 unidades</t>
  </si>
  <si>
    <t xml:space="preserve">Argila expandida para uso no paisagismo, tamanho médio, formato redondo, embalagem com no minimo 50 litros de volume. Pedido mínimo 4 unidades</t>
  </si>
  <si>
    <t xml:space="preserve">Semente de Salvia Splendens Ana Flor de Cardeal, Alegria de Jardim. Pacote com 1000 sementes. Pedido mínimo 3 unidades</t>
  </si>
  <si>
    <t xml:space="preserve">Semente de Amor-Perfeito Gigante Suico Sortido. Pacote com 1000 sementes. Pedido mínimo 2 unidades</t>
  </si>
  <si>
    <t xml:space="preserve">Semente de Cravina Ana (Singela Sortida da India) Heddewigi Singela Sortida da India. Pacote com 1000 sementes.</t>
  </si>
  <si>
    <t xml:space="preserve">Semente de Tagete Sortida Alta Cravo Da India. Pacote com 1000 sementes. Pedido mínimo 4 unidades</t>
  </si>
  <si>
    <t xml:space="preserve">Semente de Vinca Sortida Boa Noite. Pacote com 1000 sementes. Pedido mínimo 4 unidades</t>
  </si>
  <si>
    <t xml:space="preserve">Brinquedo feito de borracha de alta qualidade para o entretenimento de leitões de 7-12 semanas de idade, com 12 pinos de borracha, favorecendo a interação entre os animais dentro da baia. Características: Material de alta qualidade e muito durável; Seguro para morder (o produto é certificado para uso alimentar); Dimensões: 35 x 35 x 35 cm; Peso: 2,3 Kg; Referência: Easyfix Luna 117 . Pedido mínimo 2 unidades ITEM IMPORTADO, ÚNICA MARCA, SOMENTE UM ORÇAMENTO, NÃO ENCONTRADO PRODUTO SIMILAR, RETIRADO DA LICITAÇÃO POR FALTA ORÇAMENTO. Provavel compra direta, localizado apenas uma loja revendedora no Brasil .</t>
  </si>
  <si>
    <t xml:space="preserve">Ímã ruminal enjaulado medindo 35X35X100 mm. Pedido mínimo 5 unidades</t>
  </si>
  <si>
    <t xml:space="preserve">Pá, em plástico de alta resistência. Cabo de 120 cm . Cabo com acabamento envernizado. Largura de pa deve ser de 35cm a 40 cm, comprimento da pá deve ser de 47cm a 49 cm. Referência: Tramontina Referência: 77540525 Pedido mínimo 2 unidades</t>
  </si>
  <si>
    <t xml:space="preserve">Rodo de ferro para limpeza pesada com largura de 50cm, para limpeza pesada de chiqueirões e salas de ordenha, com cabo de ferro de 1,2m a 1,5m, com borracha substituível de alta densidade. Pedido mínimo 3 unidades</t>
  </si>
  <si>
    <t xml:space="preserve">Macacão Impermeável com Bota acoplada. Vestimenta para piscicultura 100% à prova d’agua; com reforços nos joelhos; tiras regulaveis de sustentação; abraçadeiras de plástico duráveis e reforçadas; botas de borrachas macias e flexíveis, seladas ao traje; Botas 36 a 45 a ser definida no momento do empenho. nas cores verde, preta ou marom. Pedido mínimo 2 unidades</t>
  </si>
  <si>
    <t xml:space="preserve">filtro de ordenhadeira em tnt 500 x 70 mm Pedido mínimo 3 unidades</t>
  </si>
  <si>
    <t xml:space="preserve">Bandeja para ovos. Material Papelão, Comprimento 30 Cm, Largura 30 Cm, Capacidade 30 Un . Pedido mínimo 4 unidades</t>
  </si>
  <si>
    <t xml:space="preserve">Triturador (tipo Trincha) deslocável hidráulico de galhos com até 8 cm de diâmetro. Com largura de trabalho de 1,20m e perfil de trabalho mais baixo com regulagem de altura pelo rolo traseiro, com deslocamento minimo de 375mm, peso máximo de 500kg. equipado com 10 martelos de aço e acionamento na tdp 540rpm do trator.</t>
  </si>
  <si>
    <t xml:space="preserve">Eletreficador para cerca elétrica rural -Modelo 200km ou superior. Com energia acumulada de 11 Joules ou superior. Alimentação em rede 220V. Alcance linear de 5000 metros ou superior</t>
  </si>
  <si>
    <t xml:space="preserve">Dose de sêmen bovino leiteiro, raça Holandês Preto e Branco, provado, sexado para a progênie feminina, com prova oficial norte-americana não anterior a dezembro/2023, pelo CDCB ou equivalente ao Interbull, que possua as seguintes características mínimas: Kappa-caseína BB e Beta-caseína A2A2; PTA gordura + proteína 135; PTA Tipo 3,53; Composto de Úbere 2,93; Composto Corporal 1,33; Composto Pernas e Pés 2,08; STA estatura 3,66; Caracterização Leiteira 2,94; Força 1,69; Profundidade Corporal 2,39; Largura de Garupa 2,72; Pernas Traseiras Vista Posterior 2,74; ngulo do Casco 3,44; Escore de Pernas e Pés 2,63; Inserção Úbere Anterior 3,79; Largura Úbere Posterior 3,91; Altura Úbere Posterior 4,73; Ligamento Central 1,83; Profundidade de Úbere 2,96 e CCS máxima de 2,75. Marca de referência HANANS DA SELECT SIRES.</t>
  </si>
  <si>
    <t xml:space="preserve">Dose de sêmen bovino leiteiro, raça Holandês Preto e Branco, sexado para progênie feminina, com prova oficial norte-americana não anterior a dezembro/2023, pelo CDCB ou equivalente ao Interbull, que possua as seguintes características mínimas: Kappa-caseína AB ou BB; Beta-caseína A2A2; gene mocho homozigoto (PP); PTA de leite maior ou igual a 1656 libras; PTA gordura + proteína igual ou maior que 116; PTA vida produtiva maior ou igual a 5,0; PTA Tipo maior ou igual a 1,47; Composto de úbere maior ou igual a 1,62; Altura de Úbere Posterior 2,06; Ligamento Central 2,09; escore de células somáticas máxima de 2,7 e facilidade de parto do touro máxima de 1,8%. Marca de referência BEDROCK-PP DA ACCELERATED GENETICS</t>
  </si>
  <si>
    <t xml:space="preserve">Dose de sêmen bovino leiteiro, raça Jersey, sexado para a progênie feminina, com prova oficial norte-americana não anterior a dezembro/2023, pelo CDCB ou equivalente ao Interbull, que possua as seguintes características mínimas: Kappa-caseína BB e Beta-caseína A2A2 ou A1A2; PTA de leite 1341 libras; PTA gordura + proteína 101; PTA vida produtiva 1,9; PTA Tipo 1,9; STA estatura 2,3; STA inserção úbere anterior 2,2; Altura úbere posterior 1,3; STA caracterização leiteira 1,5; STA largura úbere posterior 1,3; ligamento central 1,6; largura de garupa 1; taxa de concepção do touro 3,1; Composto de úbere 18,1; Escore de células somáticas máxima de 2,89. Marca de referência JX COLGATE DA ACCELERATED GENETICS</t>
  </si>
  <si>
    <t xml:space="preserve">Facão para Cana com Lâmina em Aço Carbono e Cabo de Madeira 11 pol. Pedido mínimo 5 unidades</t>
  </si>
  <si>
    <t xml:space="preserve">Puçá entomológico - retrátil: Dimensões do cesto (aro): 40,0 cm; Profundidade do cesto 90 cm; extensão do cabo: 75 cm retrátil e cambiável, Malha da rede: voil branco. Cabo em Alumínio; Pintura: grafite ou qualquer outra cor. Pedido mínimo 2 unidades</t>
  </si>
  <si>
    <t xml:space="preserve">Maravalha tipo plaina de madeira seca (pinus), tamanho médio da particula de 0,5 à 2 cm livre de impurezas e produtos agressivos aos animais. com certificado de garantia de qualidade, padrão brf. deve ser entregue em fardos.</t>
  </si>
  <si>
    <t xml:space="preserve">Valor estimado para 2026 </t>
  </si>
  <si>
    <t xml:space="preserve">Item Lista de Compras</t>
  </si>
  <si>
    <t xml:space="preserve">Descrição</t>
  </si>
  <si>
    <t xml:space="preserve">Unidade de Medida</t>
  </si>
  <si>
    <t xml:space="preserve">Pedido mínimo </t>
  </si>
  <si>
    <t xml:space="preserve">Valor Estimado Atualizado </t>
  </si>
  <si>
    <t xml:space="preserve">Quantidade</t>
  </si>
  <si>
    <t xml:space="preserve">Valor Total Estimado</t>
  </si>
  <si>
    <t xml:space="preserve">Total Registrado</t>
  </si>
  <si>
    <t xml:space="preserve">Saco 20 kg</t>
  </si>
  <si>
    <t xml:space="preserve">Saco 25 kg</t>
  </si>
  <si>
    <t xml:space="preserve">Sacos 25 kg</t>
  </si>
  <si>
    <t xml:space="preserve">Saco 25kg</t>
  </si>
  <si>
    <t xml:space="preserve">Saco 30 kg</t>
  </si>
  <si>
    <t xml:space="preserve">Saco 30kg</t>
  </si>
  <si>
    <t xml:space="preserve">Saco 20kg</t>
  </si>
  <si>
    <t xml:space="preserve">Saco 10,1kg</t>
  </si>
  <si>
    <t xml:space="preserve">Saco 40kg</t>
  </si>
  <si>
    <t xml:space="preserve">Saco 50 kg</t>
  </si>
  <si>
    <t xml:space="preserve">Tonelada</t>
  </si>
  <si>
    <t xml:space="preserve">Saco 20Kg</t>
  </si>
  <si>
    <t xml:space="preserve">Saco 25Kg</t>
  </si>
  <si>
    <t xml:space="preserve">FARDO 12 kg</t>
  </si>
  <si>
    <t xml:space="preserve">Saca de
25 kg</t>
  </si>
  <si>
    <t xml:space="preserve">QUILO</t>
  </si>
  <si>
    <t xml:space="preserve">Embalagem 10 kg</t>
  </si>
  <si>
    <t xml:space="preserve">Emb. 20 kg</t>
  </si>
  <si>
    <t xml:space="preserve">Unidade</t>
  </si>
  <si>
    <t xml:space="preserve">kg</t>
  </si>
  <si>
    <t xml:space="preserve">saco 40 kg</t>
  </si>
  <si>
    <t xml:space="preserve">unidade</t>
  </si>
  <si>
    <t xml:space="preserve">embalagem com 10 unidades</t>
  </si>
  <si>
    <t xml:space="preserve">emabalagem com 10 placas</t>
  </si>
  <si>
    <t xml:space="preserve">Embalagem peletizada com 1000 sementes</t>
  </si>
  <si>
    <t xml:space="preserve">Rolo 100 metros</t>
  </si>
  <si>
    <t xml:space="preserve">sc com 60.000 sementes</t>
  </si>
  <si>
    <t xml:space="preserve">pacote com 50 unidades</t>
  </si>
  <si>
    <t xml:space="preserve">Sachê 500 gr</t>
  </si>
  <si>
    <t xml:space="preserve">sachê com 2500 sementes</t>
  </si>
  <si>
    <t xml:space="preserve">Emabalagem 500 gr</t>
  </si>
  <si>
    <t xml:space="preserve">Embalagem 50 gr</t>
  </si>
  <si>
    <t xml:space="preserve">Lata de 250 gr</t>
  </si>
  <si>
    <t xml:space="preserve">emb. 100 gr</t>
  </si>
  <si>
    <t xml:space="preserve">emb. de 50 gr</t>
  </si>
  <si>
    <t xml:space="preserve">embalagem 100 gr</t>
  </si>
  <si>
    <t xml:space="preserve">Embalagem de 100 g</t>
  </si>
  <si>
    <t xml:space="preserve">embalagem de 100 gramas</t>
  </si>
  <si>
    <t xml:space="preserve">Lata 100 g</t>
  </si>
  <si>
    <t xml:space="preserve">emb. 50 gr</t>
  </si>
  <si>
    <t xml:space="preserve">embalagem 2,5 gramas</t>
  </si>
  <si>
    <t xml:space="preserve">emb de 50 gr</t>
  </si>
  <si>
    <t xml:space="preserve">sachê de 100 gr</t>
  </si>
  <si>
    <t xml:space="preserve">Embalagem com 1000 sementes</t>
  </si>
  <si>
    <t xml:space="preserve">emb 100 gr</t>
  </si>
  <si>
    <t xml:space="preserve">LATA 100 GR</t>
  </si>
  <si>
    <t xml:space="preserve">emb com 50 sementes</t>
  </si>
  <si>
    <t xml:space="preserve">Rolo 1000m</t>
  </si>
  <si>
    <t xml:space="preserve">Rolo 500m</t>
  </si>
  <si>
    <t xml:space="preserve">unidades</t>
  </si>
  <si>
    <t xml:space="preserve">rolo 500 m</t>
  </si>
  <si>
    <t xml:space="preserve">Rolo 500 gramas</t>
  </si>
  <si>
    <t xml:space="preserve">embalagem com 200 unidades</t>
  </si>
  <si>
    <t xml:space="preserve">embalagem com 10 rolos de 30 metros</t>
  </si>
  <si>
    <t xml:space="preserve">rolo 50 metros</t>
  </si>
  <si>
    <t xml:space="preserve">Rolo 100 m</t>
  </si>
  <si>
    <t xml:space="preserve">saco de 10 kg</t>
  </si>
  <si>
    <t xml:space="preserve">20 metros</t>
  </si>
  <si>
    <t xml:space="preserve">caixa com 10.000 unidades</t>
  </si>
  <si>
    <t xml:space="preserve">EMB COM 50 LITROS</t>
  </si>
  <si>
    <t xml:space="preserve">Pcte 1000 sementes</t>
  </si>
  <si>
    <t xml:space="preserve">embalagem com 100 unid</t>
  </si>
  <si>
    <t xml:space="preserve">unid</t>
  </si>
  <si>
    <t xml:space="preserve">METRO CÚBICO</t>
  </si>
  <si>
    <t xml:space="preserve">ORIENTAÇÕES DE PREENCHIMENTO</t>
  </si>
  <si>
    <t xml:space="preserve">Este formulário deverá ser usado para todas as solicitações de compras e serviços, exceto Adesões SRP na Origem.</t>
  </si>
  <si>
    <t xml:space="preserve">ITEM</t>
  </si>
  <si>
    <t xml:space="preserve">ORIENTAÇÃO</t>
  </si>
  <si>
    <t xml:space="preserve">Os itens deste campo correspondem a identificação da unidade, setor, servidor solicitante, indicação de fiscal, etc.</t>
  </si>
  <si>
    <t xml:space="preserve">Quanto a indicação do fiscal, caso não seja realizada, o responsável pela fiscalização e ateste da(s) nota(s) fiscal (is) será o servidor requisitante.</t>
  </si>
  <si>
    <r>
      <rPr>
        <sz val="10"/>
        <color rgb="FF000000"/>
        <rFont val="Calibri"/>
        <family val="0"/>
        <charset val="1"/>
      </rPr>
      <t xml:space="preserve">Neste campo deverá ser apresentado o objeto sucinto da solicitação. 
</t>
    </r>
    <r>
      <rPr>
        <i val="true"/>
        <sz val="10"/>
        <color rgb="FF000000"/>
        <rFont val="Calibri"/>
        <family val="0"/>
        <charset val="1"/>
      </rPr>
      <t xml:space="preserve">Exemplos: Aquisição de vidrarias para atender as demandas do laboratório de química; Aquisição de certificados digitais para atender as demandas da Diretoria de Administração e Planejamento; Contratação de empresa especializada para realizar a confecção de carimbos para atender as necessidades da Coordenação de Gestão de Pessoas; Solicitação e pagamento de anuidade referente a Fundação Catarinense de Desporto Universitário; Solicitação de pagamento de taxa de inscrição do servidor fulano de tal, em capacitação ministrada pela ESAF; (…).</t>
    </r>
  </si>
  <si>
    <t xml:space="preserve">Neste campo deverá ser apresentada a descrição dos itens que compõem a solicitação, quantitativo e unidade de medida.</t>
  </si>
  <si>
    <t xml:space="preserve">A descrição do bem/serviço a ser adquirido/contratado, deve conter descrição detalhada e precisa de todos os elementos que constituem o objeto, vedadas as especificações que, por excessivas, irrelevantes ou desnecessárias, limitem ou frustrem a competição ou sua realização, de acordo com o previsto na Lei nº 8666/93, arts. 14 e 15.</t>
  </si>
  <si>
    <t xml:space="preserve">Deve-se informar informações como: medida, capacidade, potência, consumo, composição, resistência, precisão, quantidade, qualidade, modelo, forma, embalagem, requisitos de garantia e de segurança, acessórios, e todas as demais características que propiciem tanto a formulação de propostas de preços pela empresa, como também o julgamento da melhor proposta e a conferência na entrega por parte da Administração.</t>
  </si>
  <si>
    <t xml:space="preserve">Não deverão ser utilizadas descrições prontas de catálogos, sites de compra da internet ou outra fonte, pois pode caracterizar direcionamento e limitar a ampla concorrência caso haja algum elemento cuja descrição é excessiva ou desnecessária.</t>
  </si>
  <si>
    <t xml:space="preserve">No caso de solicitação de serviços de manutenção preventiva e/ou corretiva em bens patrimoniais, deverá constar a numeração patrimonial do mesmo.</t>
  </si>
  <si>
    <t xml:space="preserve">Marcas não deverão ser indicadas, salvo quando for impossível a utilização de marca similar. Caso seja necessária a indicação, deverá ser apresentada justificativa no campo 4.</t>
  </si>
  <si>
    <t xml:space="preserve">4.1</t>
  </si>
  <si>
    <t xml:space="preserve">Deverão ser apresentadas as justificativas da necessidade da aquisição, seus benefícios e qual será o público atendido. </t>
  </si>
  <si>
    <t xml:space="preserve">As justificativas deverão ser correntes com o planejamento estratégico institucional e demonstrar como produzirão resultados relevantes ao interesse público. </t>
  </si>
  <si>
    <t xml:space="preserve">Devem ser evitadas justificativas genéricas, deverão ser abordados todos os itens que compõem a solicitação.</t>
  </si>
  <si>
    <r>
      <rPr>
        <sz val="10"/>
        <color rgb="FF000000"/>
        <rFont val="Calibri"/>
        <family val="0"/>
        <charset val="1"/>
      </rPr>
      <t xml:space="preserve">No caso de solicitação de contratação com empresa/pessoa física específica, demonstrar a inviabilidade de competição ou a notória especialização do contratado, conforme art. 25 da Lei nº 8.666/93. </t>
    </r>
    <r>
      <rPr>
        <i val="true"/>
        <sz val="10"/>
        <color rgb="FF000000"/>
        <rFont val="Calibri"/>
        <family val="0"/>
        <charset val="1"/>
      </rPr>
      <t xml:space="preserve">Exemplos: No caso de anuidades, devem ser apresentados estatutos e outras informações relevantes para comprovação da entidade e finalidade a qual se destina; Já para capacitações, deve ser apresentadas informações referentes a instituição promotora, currículo lattes do instrutor, etc.</t>
    </r>
  </si>
  <si>
    <r>
      <rPr>
        <sz val="10"/>
        <color rgb="FFCE181E"/>
        <rFont val="Calibri"/>
        <family val="0"/>
        <charset val="1"/>
      </rPr>
      <t xml:space="preserve">Caso seja </t>
    </r>
    <r>
      <rPr>
        <b val="true"/>
        <u val="single"/>
        <sz val="10"/>
        <color rgb="FFCE181E"/>
        <rFont val="Calibri"/>
        <family val="0"/>
        <charset val="1"/>
      </rPr>
      <t xml:space="preserve">necessária</t>
    </r>
    <r>
      <rPr>
        <sz val="10"/>
        <color rgb="FFCE181E"/>
        <rFont val="Calibri"/>
        <family val="0"/>
        <charset val="1"/>
      </rPr>
      <t xml:space="preserve"> a indicação de marca, neste campo deverá ser apresentada a justificativa. </t>
    </r>
    <r>
      <rPr>
        <i val="true"/>
        <sz val="10"/>
        <color rgb="FFCE181E"/>
        <rFont val="Calibri"/>
        <family val="0"/>
        <charset val="1"/>
      </rPr>
      <t xml:space="preserve">Exemplo: O equipamento não possui compatibilidade com outras peças e para garantir o pleno funcionamento, deve-se adquirir peça de reposição com a mesma marca do equipamento.</t>
    </r>
  </si>
  <si>
    <t xml:space="preserve">4.2</t>
  </si>
  <si>
    <t xml:space="preserve">Deverá ser justificado o quantitativo a ser adquirido, indicando o período de tempo que o quantitativo suprirá as necessidades. Deve-se considerar as especificações de cada objeto, sua utilização, perecibilidade, para que não sejam definidas quantidades insuficientes ou excessivas.</t>
  </si>
  <si>
    <t xml:space="preserve">Deverá ser encaminhado, sempre que possível, documentos que comprovem a necessidade do quantitativo: histórico de consumo, etc.</t>
  </si>
  <si>
    <r>
      <rPr>
        <sz val="10"/>
        <color rgb="FF000000"/>
        <rFont val="Calibri"/>
        <family val="0"/>
        <charset val="1"/>
      </rPr>
      <t xml:space="preserve">Deve-se informar condições de habilitação que serão impostas aos fornecedores para o fornecimento dos materiais/equipamentos. </t>
    </r>
    <r>
      <rPr>
        <i val="true"/>
        <sz val="10"/>
        <color rgb="FF000000"/>
        <rFont val="Calibri"/>
        <family val="0"/>
        <charset val="1"/>
      </rPr>
      <t xml:space="preserve">Exemplos: para fornecer gases refrigerantes a empresa deverá possuir credenciamento no IBAMA; mobiliário que tenha como matéria-prima a madeira, esta deverá ser oriunda de reflorestamento e o fabricante deve possuir Cadastro Técnico de Atividade Potencialmente Poluidora no IBAMA.</t>
    </r>
  </si>
  <si>
    <t xml:space="preserve">Caso seja necessária a apresentação de amostras prévias, deverão ser listados neste campo os testes e verificações as quais as amostras estarão sujeitas.</t>
  </si>
  <si>
    <r>
      <rPr>
        <sz val="10"/>
        <color rgb="FF000000"/>
        <rFont val="Calibri"/>
        <family val="0"/>
        <charset val="1"/>
      </rPr>
      <t xml:space="preserve">Deve-se relacionar todos os documentos que acompanham o formulário de solicitação de compras. Estes documentos servem para relatar históricos, contextualizar situações, embasar justificativas, quantitativos, habilitação, etc.
</t>
    </r>
    <r>
      <rPr>
        <i val="true"/>
        <sz val="10"/>
        <color rgb="FF000000"/>
        <rFont val="Calibri"/>
        <family val="0"/>
        <charset val="1"/>
      </rPr>
      <t xml:space="preserve">Exemplos: a entrega do quantitativo total será imediata, ou se dará de forma parcelada? Qual o prazo máximo para a entrega a partir do pedido à empresa contratada?</t>
    </r>
  </si>
  <si>
    <t xml:space="preserve">O Grau de prioridade da aquisição/contratação deverá ser informado no momento do pedido de compra, conforme determina a IN Nº 1/2019 – PGC.</t>
  </si>
  <si>
    <t xml:space="preserve">Deve-se mencionar a data ideal para que a contratação/aquisição estejam concluídas, considerando as necessidades da unidade demandante, conforme determina a IN Nº1/2019 – PGC.</t>
  </si>
  <si>
    <r>
      <rPr>
        <sz val="10"/>
        <color rgb="FF000000"/>
        <rFont val="Calibri"/>
        <family val="0"/>
        <charset val="1"/>
      </rPr>
      <t xml:space="preserve">Deve-se mencionar caso exista alguma vinculação ou dependência com a contratação/aquisição, conforme determina a IN Nº 1/2019 – PGC. </t>
    </r>
    <r>
      <rPr>
        <i val="true"/>
        <sz val="10"/>
        <color rgb="FF000000"/>
        <rFont val="Calibri"/>
        <family val="0"/>
        <charset val="1"/>
      </rPr>
      <t xml:space="preserve">Ex: necessidade de adequação elétrica no prédio, treinamento específico, aquisição de equipamento gerador, etc.</t>
    </r>
  </si>
  <si>
    <t xml:space="preserve">CASO O FORMULÁRIO SEJA REFERENTE A UM PEDIDO DE COMPRA, deve constar no Memorando Eletrônico a assinatura do responsável pelo setor de almoxarifado/patrimônio do campi, que verificará a existência de estoque dos itens solicitados. O Memorando Eletrônico com o formulário de solicitação de compras não será aceito sem essa manifestação.</t>
  </si>
  <si>
    <t xml:space="preserve">Caso o formulário seja referente a um pedido de contratação/serviço, não é necessária a assinatura.</t>
  </si>
  <si>
    <t xml:space="preserve">A Direção responsável pelo setor requisitante deverá assinar o memorando de encaminhamento. No caso da Reitoria, quem deverá assinar os documentos é a Pró Reitoria responsável pelo setor requisitante.</t>
  </si>
  <si>
    <t xml:space="preserve">A autoridade máxima assina o memorando de encaminhamento ao DAP, para providências e atendimento das demandas constantes no formulário.</t>
  </si>
</sst>
</file>

<file path=xl/styles.xml><?xml version="1.0" encoding="utf-8"?>
<styleSheet xmlns="http://schemas.openxmlformats.org/spreadsheetml/2006/main">
  <numFmts count="5">
    <numFmt numFmtId="164" formatCode="General"/>
    <numFmt numFmtId="165" formatCode="dd/mm/yy"/>
    <numFmt numFmtId="166" formatCode="General"/>
    <numFmt numFmtId="167" formatCode="[$R$-416]\ #,##0.00;[RED]\-[$R$-416]\ #,##0.00"/>
    <numFmt numFmtId="168" formatCode="[$R$ -416]#,##0.00"/>
  </numFmts>
  <fonts count="37">
    <font>
      <sz val="10"/>
      <color rgb="FF000000"/>
      <name val="Arial"/>
      <family val="0"/>
      <charset val="1"/>
    </font>
    <font>
      <sz val="10"/>
      <name val="Arial"/>
      <family val="0"/>
    </font>
    <font>
      <sz val="10"/>
      <name val="Arial"/>
      <family val="0"/>
    </font>
    <font>
      <sz val="10"/>
      <name val="Arial"/>
      <family val="0"/>
    </font>
    <font>
      <sz val="8"/>
      <color rgb="FF000000"/>
      <name val="Arial"/>
      <family val="0"/>
      <charset val="1"/>
    </font>
    <font>
      <b val="true"/>
      <sz val="10"/>
      <color rgb="FF000000"/>
      <name val="Arial"/>
      <family val="0"/>
      <charset val="1"/>
    </font>
    <font>
      <b val="true"/>
      <sz val="10"/>
      <color rgb="FF000000"/>
      <name val="Calibri"/>
      <family val="0"/>
      <charset val="1"/>
    </font>
    <font>
      <sz val="10"/>
      <color rgb="FF000000"/>
      <name val="Calibri"/>
      <family val="0"/>
      <charset val="1"/>
    </font>
    <font>
      <sz val="10"/>
      <name val="Arial"/>
      <family val="0"/>
      <charset val="1"/>
    </font>
    <font>
      <sz val="8"/>
      <name val="Arial"/>
      <family val="0"/>
      <charset val="1"/>
    </font>
    <font>
      <b val="true"/>
      <sz val="10"/>
      <name val="Arial"/>
      <family val="0"/>
      <charset val="1"/>
    </font>
    <font>
      <b val="true"/>
      <sz val="10"/>
      <name val="Calibri"/>
      <family val="2"/>
      <charset val="1"/>
    </font>
    <font>
      <b val="true"/>
      <sz val="12"/>
      <name val="Calibri"/>
      <family val="2"/>
      <charset val="1"/>
    </font>
    <font>
      <sz val="10"/>
      <color rgb="FF000000"/>
      <name val="Calibri"/>
      <family val="2"/>
      <charset val="1"/>
    </font>
    <font>
      <b val="true"/>
      <sz val="10"/>
      <color rgb="FFFF0000"/>
      <name val="Calibri"/>
      <family val="2"/>
      <charset val="1"/>
    </font>
    <font>
      <b val="true"/>
      <sz val="10"/>
      <color rgb="FFED1C24"/>
      <name val="Calibri"/>
      <family val="0"/>
      <charset val="1"/>
    </font>
    <font>
      <sz val="9"/>
      <color rgb="FF000000"/>
      <name val="Calibri"/>
      <family val="2"/>
      <charset val="1"/>
    </font>
    <font>
      <sz val="9"/>
      <color rgb="FF000000"/>
      <name val="Calibri"/>
      <family val="0"/>
      <charset val="1"/>
    </font>
    <font>
      <b val="true"/>
      <sz val="9.5"/>
      <color rgb="FF000000"/>
      <name val="Calibri"/>
      <family val="2"/>
      <charset val="1"/>
    </font>
    <font>
      <sz val="10"/>
      <color rgb="FFFF0000"/>
      <name val="Arial"/>
      <family val="0"/>
      <charset val="1"/>
    </font>
    <font>
      <b val="true"/>
      <sz val="9.5"/>
      <color rgb="FFFF0000"/>
      <name val="Calibri"/>
      <family val="2"/>
      <charset val="1"/>
    </font>
    <font>
      <sz val="10"/>
      <color rgb="FFFF0000"/>
      <name val="Calibri"/>
      <family val="0"/>
      <charset val="1"/>
    </font>
    <font>
      <sz val="9"/>
      <color rgb="FFFF0000"/>
      <name val="Calibri"/>
      <family val="2"/>
      <charset val="1"/>
    </font>
    <font>
      <b val="true"/>
      <sz val="9.5"/>
      <color rgb="FFED1C24"/>
      <name val="Calibri"/>
      <family val="2"/>
      <charset val="1"/>
    </font>
    <font>
      <b val="true"/>
      <sz val="9"/>
      <color rgb="FFFF0000"/>
      <name val="Calibri"/>
      <family val="2"/>
      <charset val="1"/>
    </font>
    <font>
      <b val="true"/>
      <sz val="9.5"/>
      <name val="Calibri"/>
      <family val="2"/>
      <charset val="1"/>
    </font>
    <font>
      <sz val="9"/>
      <name val="Calibri"/>
      <family val="2"/>
      <charset val="1"/>
    </font>
    <font>
      <sz val="10"/>
      <color rgb="FFFF0000"/>
      <name val="Calibri"/>
      <family val="2"/>
      <charset val="1"/>
    </font>
    <font>
      <sz val="9.5"/>
      <color rgb="FF000000"/>
      <name val="Calibri"/>
      <family val="2"/>
      <charset val="1"/>
    </font>
    <font>
      <sz val="8"/>
      <color rgb="FF000000"/>
      <name val="Calibri"/>
      <family val="2"/>
      <charset val="1"/>
    </font>
    <font>
      <b val="true"/>
      <sz val="11"/>
      <color theme="1"/>
      <name val="Calibri"/>
      <family val="0"/>
      <charset val="1"/>
    </font>
    <font>
      <b val="true"/>
      <sz val="14"/>
      <color theme="1"/>
      <name val="Calibri"/>
      <family val="0"/>
      <charset val="1"/>
    </font>
    <font>
      <sz val="11"/>
      <color theme="1"/>
      <name val="Calibri"/>
      <family val="0"/>
      <charset val="1"/>
    </font>
    <font>
      <i val="true"/>
      <sz val="10"/>
      <color rgb="FF000000"/>
      <name val="Calibri"/>
      <family val="0"/>
      <charset val="1"/>
    </font>
    <font>
      <sz val="10"/>
      <color rgb="FFCE181E"/>
      <name val="Calibri"/>
      <family val="0"/>
      <charset val="1"/>
    </font>
    <font>
      <b val="true"/>
      <u val="single"/>
      <sz val="10"/>
      <color rgb="FFCE181E"/>
      <name val="Calibri"/>
      <family val="0"/>
      <charset val="1"/>
    </font>
    <font>
      <i val="true"/>
      <sz val="10"/>
      <color rgb="FFCE181E"/>
      <name val="Calibri"/>
      <family val="0"/>
      <charset val="1"/>
    </font>
  </fonts>
  <fills count="6">
    <fill>
      <patternFill patternType="none"/>
    </fill>
    <fill>
      <patternFill patternType="gray125"/>
    </fill>
    <fill>
      <patternFill patternType="solid">
        <fgColor rgb="FFFFFFFF"/>
        <bgColor rgb="FFFFFFCC"/>
      </patternFill>
    </fill>
    <fill>
      <patternFill patternType="solid">
        <fgColor theme="0" tint="-0.15"/>
        <bgColor rgb="FFDDE8CB"/>
      </patternFill>
    </fill>
    <fill>
      <patternFill patternType="solid">
        <fgColor rgb="FFDDE8CB"/>
        <bgColor rgb="FFD9D9D9"/>
      </patternFill>
    </fill>
    <fill>
      <patternFill patternType="solid">
        <fgColor rgb="FFB2B2B2"/>
        <bgColor rgb="FF969696"/>
      </patternFill>
    </fill>
  </fills>
  <borders count="15">
    <border diagonalUp="false" diagonalDown="false">
      <left/>
      <right/>
      <top/>
      <bottom/>
      <diagonal/>
    </border>
    <border diagonalUp="false" diagonalDown="false">
      <left style="thin"/>
      <right style="thin"/>
      <top style="thin"/>
      <bottom style="thin"/>
      <diagonal/>
    </border>
    <border diagonalUp="false" diagonalDown="false">
      <left style="thin"/>
      <right/>
      <top/>
      <bottom style="thin"/>
      <diagonal/>
    </border>
    <border diagonalUp="false" diagonalDown="false">
      <left/>
      <right style="thin"/>
      <top/>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style="thin"/>
      <top style="thin"/>
      <bottom style="hair"/>
      <diagonal/>
    </border>
    <border diagonalUp="false" diagonalDown="false">
      <left style="thin"/>
      <right style="thin"/>
      <top style="hair"/>
      <bottom style="thin"/>
      <diagonal/>
    </border>
    <border diagonalUp="false" diagonalDown="false">
      <left style="thin"/>
      <right style="thin"/>
      <top style="hair"/>
      <bottom style="hair"/>
      <diagonal/>
    </border>
    <border diagonalUp="false" diagonalDown="false">
      <left style="thin"/>
      <right style="thin"/>
      <top style="thin"/>
      <bottom/>
      <diagonal/>
    </border>
    <border diagonalUp="false" diagonalDown="false">
      <left style="hair"/>
      <right style="hair"/>
      <top style="hair"/>
      <bottom style="hair"/>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93">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center" textRotation="0" wrapText="false" indent="0" shrinkToFit="false"/>
      <protection locked="true" hidden="false"/>
    </xf>
    <xf numFmtId="164" fontId="4" fillId="0" borderId="0" xfId="0" applyFont="true" applyBorder="false" applyAlignment="true" applyProtection="true">
      <alignment horizontal="general" vertical="center" textRotation="0" wrapText="false" indent="0" shrinkToFit="false"/>
      <protection locked="true" hidden="false"/>
    </xf>
    <xf numFmtId="164" fontId="5" fillId="0" borderId="0" xfId="0" applyFont="true" applyBorder="false" applyAlignment="true" applyProtection="true">
      <alignment horizontal="general" vertical="center" textRotation="0" wrapText="false" indent="0" shrinkToFit="false"/>
      <protection locked="true" hidden="false"/>
    </xf>
    <xf numFmtId="164" fontId="0" fillId="2" borderId="0" xfId="0" applyFont="false" applyBorder="false" applyAlignment="true" applyProtection="true">
      <alignment horizontal="general" vertical="center" textRotation="0" wrapText="false" indent="0" shrinkToFit="false"/>
      <protection locked="true" hidden="false"/>
    </xf>
    <xf numFmtId="164" fontId="6" fillId="2" borderId="0" xfId="0" applyFont="true" applyBorder="true" applyAlignment="true" applyProtection="true">
      <alignment horizontal="center" vertical="center" textRotation="0" wrapText="true" indent="0" shrinkToFit="false"/>
      <protection locked="true" hidden="false"/>
    </xf>
    <xf numFmtId="164" fontId="7" fillId="2" borderId="0" xfId="0" applyFont="true" applyBorder="false" applyAlignment="true" applyProtection="true">
      <alignment horizontal="left" vertical="center" textRotation="0" wrapText="false" indent="0" shrinkToFit="false"/>
      <protection locked="true" hidden="false"/>
    </xf>
    <xf numFmtId="164" fontId="7" fillId="0" borderId="0" xfId="0" applyFont="true" applyBorder="false" applyAlignment="true" applyProtection="true">
      <alignment horizontal="left" vertical="center" textRotation="0" wrapText="false" indent="0" shrinkToFit="false"/>
      <protection locked="true" hidden="false"/>
    </xf>
    <xf numFmtId="164" fontId="6" fillId="2" borderId="0" xfId="0" applyFont="true" applyBorder="false" applyAlignment="true" applyProtection="true">
      <alignment horizontal="center" vertical="center" textRotation="0" wrapText="false" indent="0" shrinkToFit="false"/>
      <protection locked="true" hidden="false"/>
    </xf>
    <xf numFmtId="164" fontId="8" fillId="2" borderId="0" xfId="0" applyFont="true" applyBorder="false" applyAlignment="true" applyProtection="true">
      <alignment horizontal="general" vertical="center" textRotation="0" wrapText="false" indent="0" shrinkToFit="false"/>
      <protection locked="true" hidden="false"/>
    </xf>
    <xf numFmtId="164" fontId="9" fillId="2" borderId="0" xfId="0" applyFont="true" applyBorder="false" applyAlignment="true" applyProtection="true">
      <alignment horizontal="general" vertical="center" textRotation="0" wrapText="false" indent="0" shrinkToFit="false"/>
      <protection locked="true" hidden="false"/>
    </xf>
    <xf numFmtId="164" fontId="10" fillId="2" borderId="0" xfId="0" applyFont="true" applyBorder="false" applyAlignment="true" applyProtection="true">
      <alignment horizontal="general" vertical="center" textRotation="0" wrapText="false" indent="0" shrinkToFit="false"/>
      <protection locked="true" hidden="false"/>
    </xf>
    <xf numFmtId="164" fontId="11" fillId="3" borderId="1" xfId="0" applyFont="true" applyBorder="true" applyAlignment="true" applyProtection="true">
      <alignment horizontal="center" vertical="center" textRotation="0" wrapText="false" indent="0" shrinkToFit="false"/>
      <protection locked="true" hidden="false"/>
    </xf>
    <xf numFmtId="164" fontId="13" fillId="0" borderId="0" xfId="0" applyFont="true" applyBorder="false" applyAlignment="true" applyProtection="true">
      <alignment horizontal="left" vertical="center" textRotation="0" wrapText="true" indent="0" shrinkToFit="false"/>
      <protection locked="true" hidden="false"/>
    </xf>
    <xf numFmtId="164" fontId="7" fillId="3" borderId="2" xfId="0" applyFont="true" applyBorder="true" applyAlignment="true" applyProtection="true">
      <alignment horizontal="left" vertical="center" textRotation="0" wrapText="false" indent="0" shrinkToFit="false"/>
      <protection locked="true" hidden="false"/>
    </xf>
    <xf numFmtId="164" fontId="14" fillId="4" borderId="3" xfId="0" applyFont="true" applyBorder="true" applyAlignment="true" applyProtection="true">
      <alignment horizontal="left" vertical="center" textRotation="0" wrapText="true" indent="1" shrinkToFit="false"/>
      <protection locked="false" hidden="false"/>
    </xf>
    <xf numFmtId="164" fontId="14" fillId="4" borderId="3" xfId="0" applyFont="true" applyBorder="true" applyAlignment="true" applyProtection="true">
      <alignment horizontal="left" vertical="center" textRotation="0" wrapText="false" indent="1" shrinkToFit="false"/>
      <protection locked="false" hidden="false"/>
    </xf>
    <xf numFmtId="164" fontId="15" fillId="2" borderId="0" xfId="0" applyFont="true" applyBorder="false" applyAlignment="true" applyProtection="true">
      <alignment horizontal="left" vertical="center" textRotation="0" wrapText="false" indent="0" shrinkToFit="false"/>
      <protection locked="true" hidden="false"/>
    </xf>
    <xf numFmtId="164" fontId="6" fillId="3" borderId="4" xfId="0" applyFont="true" applyBorder="true" applyAlignment="true" applyProtection="true">
      <alignment horizontal="left" vertical="center" textRotation="0" wrapText="true" indent="0" shrinkToFit="false"/>
      <protection locked="true" hidden="false"/>
    </xf>
    <xf numFmtId="164" fontId="6" fillId="3" borderId="5" xfId="0" applyFont="true" applyBorder="true" applyAlignment="true" applyProtection="true">
      <alignment horizontal="left" vertical="center" textRotation="0" wrapText="false" indent="0" shrinkToFit="false"/>
      <protection locked="true" hidden="false"/>
    </xf>
    <xf numFmtId="164" fontId="16" fillId="3" borderId="6" xfId="0" applyFont="true" applyBorder="true" applyAlignment="true" applyProtection="true">
      <alignment horizontal="left" vertical="center" textRotation="0" wrapText="true" indent="0" shrinkToFit="false"/>
      <protection locked="true" hidden="false"/>
    </xf>
    <xf numFmtId="164" fontId="16" fillId="4" borderId="7" xfId="0" applyFont="true" applyBorder="true" applyAlignment="true" applyProtection="true">
      <alignment horizontal="left" vertical="center" textRotation="0" wrapText="false" indent="0" shrinkToFit="false"/>
      <protection locked="false" hidden="false"/>
    </xf>
    <xf numFmtId="164" fontId="16" fillId="0" borderId="0" xfId="0" applyFont="true" applyBorder="true" applyAlignment="true" applyProtection="true">
      <alignment horizontal="left" vertical="center" textRotation="0" wrapText="false" indent="0" shrinkToFit="false"/>
      <protection locked="false" hidden="false"/>
    </xf>
    <xf numFmtId="164" fontId="17" fillId="3" borderId="6" xfId="0" applyFont="true" applyBorder="true" applyAlignment="true" applyProtection="true">
      <alignment horizontal="left" vertical="center" textRotation="0" wrapText="true" indent="0" shrinkToFit="false"/>
      <protection locked="true" hidden="false"/>
    </xf>
    <xf numFmtId="164" fontId="16" fillId="0" borderId="0" xfId="0" applyFont="true" applyBorder="true" applyAlignment="true" applyProtection="true">
      <alignment horizontal="left" vertical="center" textRotation="0" wrapText="true" indent="0" shrinkToFit="false"/>
      <protection locked="false" hidden="false"/>
    </xf>
    <xf numFmtId="164" fontId="16" fillId="3" borderId="8" xfId="0" applyFont="true" applyBorder="true" applyAlignment="true" applyProtection="true">
      <alignment horizontal="left" vertical="center" textRotation="0" wrapText="true" indent="0" shrinkToFit="false"/>
      <protection locked="true" hidden="false"/>
    </xf>
    <xf numFmtId="164" fontId="16" fillId="4" borderId="9" xfId="0" applyFont="true" applyBorder="true" applyAlignment="true" applyProtection="true">
      <alignment horizontal="left" vertical="center" textRotation="0" wrapText="false" indent="0" shrinkToFit="false"/>
      <protection locked="false" hidden="false"/>
    </xf>
    <xf numFmtId="164" fontId="6" fillId="3" borderId="10" xfId="0" applyFont="true" applyBorder="true" applyAlignment="true" applyProtection="true">
      <alignment horizontal="left" vertical="center" textRotation="0" wrapText="true" indent="0" shrinkToFit="false"/>
      <protection locked="true" hidden="false"/>
    </xf>
    <xf numFmtId="164" fontId="16" fillId="4" borderId="11" xfId="0" applyFont="true" applyBorder="true" applyAlignment="true" applyProtection="true">
      <alignment horizontal="left" vertical="center" textRotation="0" wrapText="true" indent="0" shrinkToFit="false"/>
      <protection locked="false" hidden="false"/>
    </xf>
    <xf numFmtId="164" fontId="7" fillId="0" borderId="0" xfId="0" applyFont="true" applyBorder="false" applyAlignment="true" applyProtection="true">
      <alignment horizontal="left" vertical="center" textRotation="0" wrapText="true" indent="0" shrinkToFit="false"/>
      <protection locked="true" hidden="false"/>
    </xf>
    <xf numFmtId="164" fontId="18" fillId="3" borderId="10" xfId="0" applyFont="true" applyBorder="true" applyAlignment="true" applyProtection="true">
      <alignment horizontal="left" vertical="center" textRotation="0" wrapText="tru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16" fillId="4" borderId="12" xfId="0" applyFont="true" applyBorder="true" applyAlignment="true" applyProtection="true">
      <alignment horizontal="left" vertical="center" textRotation="0" wrapText="false" indent="0" shrinkToFit="false"/>
      <protection locked="false" hidden="false"/>
    </xf>
    <xf numFmtId="164" fontId="19" fillId="2" borderId="0" xfId="0" applyFont="true" applyBorder="false" applyAlignment="true" applyProtection="true">
      <alignment horizontal="general" vertical="center" textRotation="0" wrapText="false" indent="0" shrinkToFit="false"/>
      <protection locked="true" hidden="false"/>
    </xf>
    <xf numFmtId="164" fontId="20" fillId="3" borderId="12" xfId="0" applyFont="true" applyBorder="true" applyAlignment="true" applyProtection="true">
      <alignment horizontal="left" vertical="center" textRotation="0" wrapText="true" indent="0" shrinkToFit="false"/>
      <protection locked="true" hidden="false"/>
    </xf>
    <xf numFmtId="164" fontId="20" fillId="3" borderId="12" xfId="0" applyFont="true" applyBorder="true" applyAlignment="true" applyProtection="true">
      <alignment horizontal="left" vertical="center" textRotation="0" wrapText="false" indent="0" shrinkToFit="false"/>
      <protection locked="true" hidden="false"/>
    </xf>
    <xf numFmtId="164" fontId="21" fillId="2" borderId="0" xfId="0" applyFont="true" applyBorder="false" applyAlignment="true" applyProtection="true">
      <alignment horizontal="left" vertical="center" textRotation="0" wrapText="false" indent="0" shrinkToFit="false"/>
      <protection locked="true" hidden="false"/>
    </xf>
    <xf numFmtId="164" fontId="21" fillId="0" borderId="0" xfId="0" applyFont="true" applyBorder="false" applyAlignment="true" applyProtection="true">
      <alignment horizontal="left" vertical="center" textRotation="0" wrapText="false" indent="0" shrinkToFit="false"/>
      <protection locked="true" hidden="false"/>
    </xf>
    <xf numFmtId="164" fontId="22" fillId="4" borderId="11" xfId="0" applyFont="true" applyBorder="true" applyAlignment="true" applyProtection="true">
      <alignment horizontal="left" vertical="center" textRotation="0" wrapText="true" indent="0" shrinkToFit="false"/>
      <protection locked="false" hidden="false"/>
    </xf>
    <xf numFmtId="164" fontId="22" fillId="4" borderId="11" xfId="0" applyFont="true" applyBorder="true" applyAlignment="true" applyProtection="true">
      <alignment horizontal="left" vertical="center" textRotation="0" wrapText="false" indent="0" shrinkToFit="false"/>
      <protection locked="true" hidden="false"/>
    </xf>
    <xf numFmtId="164" fontId="8" fillId="2" borderId="0" xfId="0" applyFont="true" applyBorder="false" applyAlignment="true" applyProtection="true">
      <alignment horizontal="left" vertical="center" textRotation="0" wrapText="false" indent="0" shrinkToFit="false"/>
      <protection locked="true" hidden="false"/>
    </xf>
    <xf numFmtId="164" fontId="9" fillId="2" borderId="0" xfId="0" applyFont="true" applyBorder="false" applyAlignment="true" applyProtection="true">
      <alignment horizontal="left" vertical="center" textRotation="0" wrapText="false" indent="0" shrinkToFit="false"/>
      <protection locked="true" hidden="false"/>
    </xf>
    <xf numFmtId="164" fontId="10" fillId="2" borderId="0" xfId="0" applyFont="true" applyBorder="false" applyAlignment="true" applyProtection="true">
      <alignment horizontal="left" vertical="center" textRotation="0" wrapText="false" indent="0" shrinkToFit="false"/>
      <protection locked="true" hidden="false"/>
    </xf>
    <xf numFmtId="164" fontId="6" fillId="2" borderId="0" xfId="0" applyFont="true" applyBorder="false" applyAlignment="true" applyProtection="true">
      <alignment horizontal="left" vertical="center" textRotation="0" wrapText="false" indent="0" shrinkToFit="false"/>
      <protection locked="true" hidden="false"/>
    </xf>
    <xf numFmtId="164" fontId="11" fillId="4" borderId="12" xfId="0" applyFont="true" applyBorder="true" applyAlignment="true" applyProtection="true">
      <alignment horizontal="center" vertical="center" textRotation="0" wrapText="true" indent="0" shrinkToFit="false"/>
      <protection locked="false" hidden="false"/>
    </xf>
    <xf numFmtId="164" fontId="18" fillId="3" borderId="12" xfId="0" applyFont="true" applyBorder="true" applyAlignment="true" applyProtection="true">
      <alignment horizontal="left" vertical="center" textRotation="0" wrapText="true" indent="0" shrinkToFit="false"/>
      <protection locked="true" hidden="false"/>
    </xf>
    <xf numFmtId="164" fontId="16" fillId="4" borderId="11" xfId="0" applyFont="true" applyBorder="true" applyAlignment="true" applyProtection="true">
      <alignment horizontal="left" vertical="center" textRotation="0" wrapText="false" indent="0" shrinkToFit="false"/>
      <protection locked="false" hidden="false"/>
    </xf>
    <xf numFmtId="165" fontId="24" fillId="4" borderId="11" xfId="0" applyFont="true" applyBorder="true" applyAlignment="true" applyProtection="true">
      <alignment horizontal="left" vertical="center" textRotation="0" wrapText="false" indent="0" shrinkToFit="false"/>
      <protection locked="false" hidden="false"/>
    </xf>
    <xf numFmtId="164" fontId="16" fillId="2" borderId="11" xfId="0" applyFont="true" applyBorder="true" applyAlignment="true" applyProtection="true">
      <alignment horizontal="left" vertical="center" textRotation="0" wrapText="true" indent="0" shrinkToFit="false"/>
      <protection locked="false" hidden="false"/>
    </xf>
    <xf numFmtId="164" fontId="25" fillId="3" borderId="10" xfId="0" applyFont="true" applyBorder="true" applyAlignment="true" applyProtection="true">
      <alignment horizontal="left" vertical="center" textRotation="0" wrapText="true" indent="0" shrinkToFit="false"/>
      <protection locked="true" hidden="false"/>
    </xf>
    <xf numFmtId="164" fontId="26" fillId="2" borderId="11" xfId="0" applyFont="true" applyBorder="true" applyAlignment="true" applyProtection="true">
      <alignment horizontal="left" vertical="center" textRotation="0" wrapText="true" indent="0" shrinkToFit="false"/>
      <protection locked="false" hidden="false"/>
    </xf>
    <xf numFmtId="164" fontId="27" fillId="0" borderId="0" xfId="0" applyFont="true" applyBorder="false" applyAlignment="true" applyProtection="true">
      <alignment horizontal="left" vertical="center" textRotation="0" wrapText="false" indent="0" shrinkToFit="false"/>
      <protection locked="true" hidden="false"/>
    </xf>
    <xf numFmtId="164" fontId="6" fillId="3" borderId="13" xfId="0" applyFont="true" applyBorder="true" applyAlignment="true" applyProtection="true">
      <alignment horizontal="left" vertical="center" textRotation="0" wrapText="true" indent="0" shrinkToFit="false"/>
      <protection locked="true" hidden="false"/>
    </xf>
    <xf numFmtId="164" fontId="6" fillId="3" borderId="13" xfId="0" applyFont="true" applyBorder="true" applyAlignment="true" applyProtection="true">
      <alignment horizontal="left" vertical="center" textRotation="0" wrapText="false" indent="0" shrinkToFit="false"/>
      <protection locked="true" hidden="false"/>
    </xf>
    <xf numFmtId="164" fontId="28" fillId="3" borderId="1" xfId="0" applyFont="true" applyBorder="true" applyAlignment="true" applyProtection="true">
      <alignment horizontal="center" vertical="center" textRotation="0" wrapText="true" indent="0" shrinkToFit="false"/>
      <protection locked="true" hidden="false"/>
    </xf>
    <xf numFmtId="164" fontId="16" fillId="3" borderId="1" xfId="0" applyFont="true" applyBorder="true" applyAlignment="true" applyProtection="true">
      <alignment horizontal="center" vertical="center" textRotation="0" wrapText="true" indent="0" shrinkToFit="false"/>
      <protection locked="true" hidden="false"/>
    </xf>
    <xf numFmtId="166" fontId="28" fillId="4" borderId="1" xfId="0" applyFont="true" applyBorder="true" applyAlignment="true" applyProtection="true">
      <alignment horizontal="center" vertical="center" textRotation="0" wrapText="false" indent="0" shrinkToFit="false"/>
      <protection locked="true" hidden="false"/>
    </xf>
    <xf numFmtId="164" fontId="16" fillId="4" borderId="1" xfId="0" applyFont="true" applyBorder="true" applyAlignment="true" applyProtection="true">
      <alignment horizontal="center" vertical="center" textRotation="0" wrapText="true" indent="0" shrinkToFit="false"/>
      <protection locked="true" hidden="false"/>
    </xf>
    <xf numFmtId="164" fontId="29" fillId="4" borderId="1" xfId="0" applyFont="true" applyBorder="true" applyAlignment="true" applyProtection="true">
      <alignment horizontal="center" vertical="center" textRotation="0" wrapText="false" indent="0" shrinkToFit="false"/>
      <protection locked="true" hidden="false"/>
    </xf>
    <xf numFmtId="164" fontId="18" fillId="4" borderId="1" xfId="0" applyFont="true" applyBorder="true" applyAlignment="true" applyProtection="true">
      <alignment horizontal="center" vertical="center" textRotation="0" wrapText="false" indent="0" shrinkToFit="false"/>
      <protection locked="false" hidden="false"/>
    </xf>
    <xf numFmtId="164" fontId="28" fillId="4" borderId="1" xfId="0" applyFont="true" applyBorder="true" applyAlignment="true" applyProtection="true">
      <alignment horizontal="center" vertical="center" textRotation="0" wrapText="false" indent="0" shrinkToFit="false"/>
      <protection locked="false" hidden="false"/>
    </xf>
    <xf numFmtId="164" fontId="0" fillId="0" borderId="0" xfId="0" applyFont="false" applyBorder="false" applyAlignment="true" applyProtection="true">
      <alignment horizontal="center" vertical="center" textRotation="0" wrapText="false" indent="0" shrinkToFit="false"/>
      <protection locked="true" hidden="true"/>
    </xf>
    <xf numFmtId="164" fontId="0" fillId="0" borderId="0" xfId="0" applyFont="false" applyBorder="false" applyAlignment="true" applyProtection="true">
      <alignment horizontal="general" vertical="center" textRotation="0" wrapText="false" indent="0" shrinkToFit="false"/>
      <protection locked="true" hidden="true"/>
    </xf>
    <xf numFmtId="167" fontId="0" fillId="0" borderId="0" xfId="0" applyFont="false" applyBorder="false" applyAlignment="true" applyProtection="true">
      <alignment horizontal="general" vertical="center" textRotation="0" wrapText="false" indent="0" shrinkToFit="false"/>
      <protection locked="true" hidden="true"/>
    </xf>
    <xf numFmtId="164" fontId="5" fillId="0" borderId="1" xfId="0" applyFont="true" applyBorder="true" applyAlignment="true" applyProtection="true">
      <alignment horizontal="center" vertical="center" textRotation="0" wrapText="true" indent="0" shrinkToFit="false"/>
      <protection locked="true" hidden="true"/>
    </xf>
    <xf numFmtId="168" fontId="30" fillId="0" borderId="1" xfId="0" applyFont="true" applyBorder="true" applyAlignment="true" applyProtection="true">
      <alignment horizontal="center" vertical="center" textRotation="0" wrapText="true" indent="0" shrinkToFit="false"/>
      <protection locked="true" hidden="true"/>
    </xf>
    <xf numFmtId="168" fontId="31" fillId="2" borderId="1" xfId="0" applyFont="true" applyBorder="true" applyAlignment="true" applyProtection="true">
      <alignment horizontal="center" vertical="center" textRotation="0" wrapText="true" indent="0" shrinkToFit="false"/>
      <protection locked="true" hidden="true"/>
    </xf>
    <xf numFmtId="164" fontId="5" fillId="0" borderId="1" xfId="0" applyFont="true" applyBorder="true" applyAlignment="true" applyProtection="true">
      <alignment horizontal="center" vertical="center" textRotation="0" wrapText="true" indent="0" shrinkToFit="false"/>
      <protection locked="true" hidden="false"/>
    </xf>
    <xf numFmtId="168" fontId="30" fillId="3" borderId="1" xfId="0" applyFont="true" applyBorder="true" applyAlignment="true" applyProtection="true">
      <alignment horizontal="center" vertical="center" textRotation="0" wrapText="true" indent="0" shrinkToFit="false"/>
      <protection locked="true" hidden="true"/>
    </xf>
    <xf numFmtId="164" fontId="5" fillId="0" borderId="1" xfId="0" applyFont="true" applyBorder="true" applyAlignment="true" applyProtection="true">
      <alignment horizontal="center" vertical="center" textRotation="0" wrapText="false" indent="0" shrinkToFit="false"/>
      <protection locked="true" hidden="true"/>
    </xf>
    <xf numFmtId="167" fontId="5" fillId="0" borderId="1" xfId="0" applyFont="true" applyBorder="true" applyAlignment="true" applyProtection="true">
      <alignment horizontal="right" vertical="center" textRotation="0" wrapText="false" indent="1" shrinkToFit="false"/>
      <protection locked="true" hidden="true"/>
    </xf>
    <xf numFmtId="168" fontId="30" fillId="5" borderId="1" xfId="0" applyFont="true" applyBorder="true" applyAlignment="true" applyProtection="true">
      <alignment horizontal="center" vertical="center" textRotation="0" wrapText="false" indent="0" shrinkToFit="false"/>
      <protection locked="true" hidden="true"/>
    </xf>
    <xf numFmtId="168" fontId="30" fillId="5" borderId="1" xfId="0" applyFont="true" applyBorder="true" applyAlignment="true" applyProtection="true">
      <alignment horizontal="right" vertical="center" textRotation="0" wrapText="true" indent="0" shrinkToFit="false"/>
      <protection locked="true" hidden="true"/>
    </xf>
    <xf numFmtId="164" fontId="0" fillId="5" borderId="1" xfId="0" applyFont="false" applyBorder="true" applyAlignment="true" applyProtection="true">
      <alignment horizontal="center" vertical="center" textRotation="0" wrapText="false" indent="0" shrinkToFit="false"/>
      <protection locked="true" hidden="true"/>
    </xf>
    <xf numFmtId="167" fontId="5" fillId="5" borderId="1" xfId="0" applyFont="true" applyBorder="true" applyAlignment="true" applyProtection="true">
      <alignment horizontal="right" vertical="center" textRotation="0" wrapText="false" indent="1" shrinkToFit="false"/>
      <protection locked="true" hidden="true"/>
    </xf>
    <xf numFmtId="167" fontId="0" fillId="0" borderId="0" xfId="0" applyFont="true" applyBorder="false" applyAlignment="true" applyProtection="true">
      <alignment horizontal="general" vertical="center" textRotation="0" wrapText="false" indent="0" shrinkToFit="false"/>
      <protection locked="true" hidden="false"/>
    </xf>
    <xf numFmtId="164" fontId="0" fillId="0" borderId="1" xfId="0" applyFont="true" applyBorder="true" applyAlignment="true" applyProtection="true">
      <alignment horizontal="center" vertical="center" textRotation="0" wrapText="false" indent="0" shrinkToFit="false"/>
      <protection locked="true" hidden="false"/>
    </xf>
    <xf numFmtId="164" fontId="0" fillId="0" borderId="1" xfId="0" applyFont="true" applyBorder="true" applyAlignment="true" applyProtection="true">
      <alignment horizontal="general" vertical="center" textRotation="0" wrapText="false" indent="0" shrinkToFit="false"/>
      <protection locked="true" hidden="false"/>
    </xf>
    <xf numFmtId="164" fontId="0" fillId="0" borderId="1" xfId="0" applyFont="true" applyBorder="true" applyAlignment="true" applyProtection="true">
      <alignment horizontal="general" vertical="center" textRotation="0" wrapText="true" indent="0" shrinkToFit="false"/>
      <protection locked="true" hidden="false"/>
    </xf>
    <xf numFmtId="164" fontId="0" fillId="0" borderId="1" xfId="0" applyFont="true" applyBorder="true" applyAlignment="true" applyProtection="true">
      <alignment horizontal="center" vertical="center" textRotation="0" wrapText="true" indent="0" shrinkToFit="false"/>
      <protection locked="true" hidden="false"/>
    </xf>
    <xf numFmtId="168" fontId="32" fillId="3" borderId="1" xfId="0" applyFont="true" applyBorder="true" applyAlignment="true" applyProtection="true">
      <alignment horizontal="center" vertical="center" textRotation="0" wrapText="false" indent="0" shrinkToFit="false"/>
      <protection locked="true" hidden="true"/>
    </xf>
    <xf numFmtId="166" fontId="0" fillId="0" borderId="1" xfId="0" applyFont="false" applyBorder="true" applyAlignment="true" applyProtection="true">
      <alignment horizontal="center" vertical="center" textRotation="0" wrapText="false" indent="0" shrinkToFit="false"/>
      <protection locked="true" hidden="true"/>
    </xf>
    <xf numFmtId="167" fontId="0" fillId="0" borderId="1" xfId="0" applyFont="false" applyBorder="true" applyAlignment="true" applyProtection="true">
      <alignment horizontal="right" vertical="center" textRotation="0" wrapText="false" indent="1" shrinkToFit="false"/>
      <protection locked="true" hidden="true"/>
    </xf>
    <xf numFmtId="164" fontId="6" fillId="2" borderId="14" xfId="0" applyFont="true" applyBorder="true" applyAlignment="true" applyProtection="true">
      <alignment horizontal="center" vertical="top" textRotation="0" wrapText="false" indent="0" shrinkToFit="false"/>
      <protection locked="true" hidden="false"/>
    </xf>
    <xf numFmtId="164" fontId="7" fillId="2" borderId="0" xfId="0" applyFont="true" applyBorder="false" applyAlignment="true" applyProtection="true">
      <alignment horizontal="general" vertical="bottom" textRotation="0" wrapText="false" indent="0" shrinkToFit="false"/>
      <protection locked="true" hidden="false"/>
    </xf>
    <xf numFmtId="164" fontId="15" fillId="2" borderId="14" xfId="0" applyFont="true" applyBorder="true" applyAlignment="true" applyProtection="true">
      <alignment horizontal="center" vertical="center" textRotation="0" wrapText="true" indent="0" shrinkToFit="false"/>
      <protection locked="true" hidden="false"/>
    </xf>
    <xf numFmtId="164" fontId="6" fillId="2" borderId="14" xfId="0" applyFont="true" applyBorder="true" applyAlignment="true" applyProtection="true">
      <alignment horizontal="center" vertical="top" textRotation="0" wrapText="true" indent="0" shrinkToFit="false"/>
      <protection locked="true" hidden="false"/>
    </xf>
    <xf numFmtId="164" fontId="7" fillId="2" borderId="14" xfId="0" applyFont="true" applyBorder="true" applyAlignment="true" applyProtection="true">
      <alignment horizontal="center" vertical="center" textRotation="0" wrapText="false" indent="0" shrinkToFit="false"/>
      <protection locked="true" hidden="false"/>
    </xf>
    <xf numFmtId="164" fontId="7" fillId="2" borderId="14" xfId="0" applyFont="true" applyBorder="true" applyAlignment="true" applyProtection="true">
      <alignment horizontal="left" vertical="top" textRotation="0" wrapText="true" indent="0" shrinkToFit="false"/>
      <protection locked="true" hidden="false"/>
    </xf>
    <xf numFmtId="164" fontId="7" fillId="2" borderId="14" xfId="0" applyFont="true" applyBorder="true" applyAlignment="true" applyProtection="true">
      <alignment horizontal="center" vertical="top" textRotation="0" wrapText="false" indent="0" shrinkToFit="false"/>
      <protection locked="true" hidden="false"/>
    </xf>
    <xf numFmtId="164" fontId="34" fillId="2" borderId="14" xfId="0" applyFont="true" applyBorder="true" applyAlignment="true" applyProtection="true">
      <alignment horizontal="left" vertical="top" textRotation="0" wrapText="true" indent="0" shrinkToFit="false"/>
      <protection locked="true" hidden="false"/>
    </xf>
    <xf numFmtId="164" fontId="7" fillId="2" borderId="0" xfId="0" applyFont="true" applyBorder="false" applyAlignment="true" applyProtection="true">
      <alignment horizontal="center" vertical="top" textRotation="0" wrapText="false" indent="0" shrinkToFit="false"/>
      <protection locked="true" hidden="false"/>
    </xf>
    <xf numFmtId="164" fontId="7" fillId="2" borderId="0" xfId="0" applyFont="true" applyBorder="false" applyAlignment="true" applyProtection="true">
      <alignment horizontal="left" vertical="top"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2B2B2"/>
      <rgbColor rgb="FF808080"/>
      <rgbColor rgb="FF9999FF"/>
      <rgbColor rgb="FFED1C24"/>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DDE8CB"/>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E181E"/>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jpe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3</xdr:col>
      <xdr:colOff>1802880</xdr:colOff>
      <xdr:row>0</xdr:row>
      <xdr:rowOff>73440</xdr:rowOff>
    </xdr:from>
    <xdr:to>
      <xdr:col>3</xdr:col>
      <xdr:colOff>2610360</xdr:colOff>
      <xdr:row>0</xdr:row>
      <xdr:rowOff>900000</xdr:rowOff>
    </xdr:to>
    <xdr:pic>
      <xdr:nvPicPr>
        <xdr:cNvPr id="0" name="image1.jpg" descr=""/>
        <xdr:cNvPicPr/>
      </xdr:nvPicPr>
      <xdr:blipFill>
        <a:blip r:embed="rId1"/>
        <a:stretch/>
      </xdr:blipFill>
      <xdr:spPr>
        <a:xfrm>
          <a:off x="3041640" y="73440"/>
          <a:ext cx="807480" cy="826560"/>
        </a:xfrm>
        <a:prstGeom prst="rect">
          <a:avLst/>
        </a:prstGeom>
        <a:ln w="0">
          <a:noFill/>
        </a:ln>
      </xdr:spPr>
    </xdr:pic>
    <xdr:clientData/>
  </xdr:twoCellAnchor>
</xdr:wsD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Office">
      <a:majorFont>
        <a:latin typeface="Arial" pitchFamily="0" charset="1"/>
        <a:ea typeface="DejaVu Sans" pitchFamily="0" charset="1"/>
        <a:cs typeface="DejaVu Sans" pitchFamily="0" charset="1"/>
      </a:majorFont>
      <a:minorFont>
        <a:latin typeface="Arial" pitchFamily="0" charset="1"/>
        <a:ea typeface="DejaVu Sans" pitchFamily="0" charset="1"/>
        <a:cs typeface="DejaVu Sans" pitchFamily="0" charset="1"/>
      </a:minorFont>
    </a:fontScheme>
    <a:fmtScheme>
      <a:fillStyleLst>
        <a:solidFill>
          <a:schemeClr val="phClr"/>
        </a:solidFill>
        <a:solidFill>
          <a:schemeClr val="phClr"/>
        </a:solidFill>
        <a:solidFill>
          <a:schemeClr val="phClr"/>
        </a:solidFill>
      </a:fillStyleLst>
      <a:lnStyleLst>
        <a:ln w="6350" cap="flat" cmpd="sng" algn="ctr">
          <a:prstDash val="solid"/>
          <a:miter/>
        </a:ln>
        <a:ln w="6350" cap="flat" cmpd="sng" algn="ctr">
          <a:prstDash val="solid"/>
          <a:miter/>
        </a:ln>
        <a:ln w="6350" cap="flat" cmpd="sng" algn="ctr">
          <a:prstDash val="solid"/>
          <a:miter/>
        </a:ln>
      </a:lnStyleLst>
      <a:effectStyleLst>
        <a:effectStyle>
          <a:effectLst/>
        </a:effectStyle>
        <a:effectStyle>
          <a:effectLst/>
        </a:effectStyle>
        <a:effectStyle>
          <a:effectLst/>
        </a:effectStyle>
      </a:effectStyleLst>
      <a:bgFillStyleLst>
        <a:solidFill>
          <a:schemeClr val="phClr"/>
        </a:solidFill>
        <a:solidFill>
          <a:schemeClr val="phClr"/>
        </a:solidFill>
        <a:solidFill>
          <a:schemeClr val="phClr"/>
        </a:soli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C226"/>
  <sheetViews>
    <sheetView showFormulas="false" showGridLines="true" showRowColHeaders="true" showZeros="true" rightToLeft="false" tabSelected="true" showOutlineSymbols="true" defaultGridColor="true" view="normal" topLeftCell="A1" colorId="64" zoomScale="130" zoomScaleNormal="130" zoomScalePageLayoutView="100" workbookViewId="0">
      <selection pane="topLeft" activeCell="B1" activeCellId="0" sqref="B1"/>
    </sheetView>
  </sheetViews>
  <sheetFormatPr defaultColWidth="12.66796875" defaultRowHeight="12.8" zeroHeight="false" outlineLevelRow="0" outlineLevelCol="0"/>
  <cols>
    <col collapsed="false" customWidth="true" hidden="false" outlineLevel="0" max="1" min="1" style="1" width="0.88"/>
    <col collapsed="false" customWidth="true" hidden="false" outlineLevel="0" max="2" min="2" style="1" width="7.49"/>
    <col collapsed="false" customWidth="true" hidden="false" outlineLevel="0" max="3" min="3" style="1" width="9.21"/>
    <col collapsed="false" customWidth="true" hidden="false" outlineLevel="0" max="4" min="4" style="1" width="42.11"/>
    <col collapsed="false" customWidth="true" hidden="true" outlineLevel="0" max="5" min="5" style="2" width="6.85"/>
    <col collapsed="false" customWidth="true" hidden="false" outlineLevel="0" max="6" min="6" style="3" width="13.5"/>
    <col collapsed="false" customWidth="true" hidden="false" outlineLevel="0" max="7" min="7" style="1" width="25.14"/>
    <col collapsed="false" customWidth="true" hidden="false" outlineLevel="0" max="8" min="8" style="1" width="4.6"/>
    <col collapsed="false" customWidth="true" hidden="false" outlineLevel="0" max="9" min="9" style="1" width="56.61"/>
    <col collapsed="false" customWidth="true" hidden="false" outlineLevel="0" max="27" min="10" style="1" width="11.44"/>
    <col collapsed="false" customWidth="false" hidden="false" outlineLevel="0" max="16384" min="28" style="1" width="12.67"/>
  </cols>
  <sheetData>
    <row r="1" customFormat="false" ht="105.05" hidden="false" customHeight="true" outlineLevel="0" collapsed="false">
      <c r="A1" s="4"/>
      <c r="B1" s="5" t="s">
        <v>0</v>
      </c>
      <c r="C1" s="5"/>
      <c r="D1" s="5"/>
      <c r="E1" s="5"/>
      <c r="F1" s="5"/>
      <c r="G1" s="5"/>
      <c r="H1" s="6"/>
      <c r="I1" s="7"/>
      <c r="J1" s="7"/>
      <c r="K1" s="7"/>
      <c r="L1" s="7"/>
      <c r="M1" s="7"/>
      <c r="N1" s="7"/>
      <c r="O1" s="7"/>
      <c r="P1" s="7"/>
      <c r="Q1" s="7"/>
      <c r="R1" s="7"/>
      <c r="S1" s="7"/>
      <c r="T1" s="7"/>
      <c r="U1" s="7"/>
      <c r="V1" s="7"/>
      <c r="W1" s="7"/>
      <c r="X1" s="7"/>
      <c r="Y1" s="7"/>
      <c r="Z1" s="7"/>
      <c r="AA1" s="7"/>
      <c r="AB1" s="7"/>
      <c r="AC1" s="7"/>
    </row>
    <row r="2" customFormat="false" ht="12.75" hidden="false" customHeight="true" outlineLevel="0" collapsed="false">
      <c r="A2" s="4"/>
      <c r="B2" s="5" t="s">
        <v>1</v>
      </c>
      <c r="C2" s="5"/>
      <c r="D2" s="5"/>
      <c r="E2" s="5"/>
      <c r="F2" s="5"/>
      <c r="G2" s="5"/>
      <c r="H2" s="6"/>
      <c r="I2" s="7"/>
      <c r="J2" s="7"/>
      <c r="K2" s="7"/>
      <c r="L2" s="7"/>
      <c r="M2" s="7"/>
      <c r="N2" s="7"/>
      <c r="O2" s="7"/>
      <c r="P2" s="7"/>
      <c r="Q2" s="7"/>
      <c r="R2" s="7"/>
      <c r="S2" s="7"/>
      <c r="T2" s="7"/>
      <c r="U2" s="7"/>
      <c r="V2" s="7"/>
      <c r="W2" s="7"/>
      <c r="X2" s="7"/>
      <c r="Y2" s="7"/>
      <c r="Z2" s="7"/>
      <c r="AA2" s="7"/>
      <c r="AB2" s="7"/>
      <c r="AC2" s="7"/>
    </row>
    <row r="3" customFormat="false" ht="6" hidden="false" customHeight="true" outlineLevel="0" collapsed="false">
      <c r="A3" s="4"/>
      <c r="B3" s="8"/>
      <c r="C3" s="9"/>
      <c r="D3" s="9"/>
      <c r="E3" s="10"/>
      <c r="F3" s="11"/>
      <c r="G3" s="9"/>
      <c r="H3" s="6"/>
      <c r="I3" s="7"/>
      <c r="J3" s="7"/>
      <c r="K3" s="7"/>
      <c r="L3" s="7"/>
      <c r="M3" s="7"/>
      <c r="N3" s="7"/>
      <c r="O3" s="7"/>
      <c r="P3" s="7"/>
      <c r="Q3" s="7"/>
      <c r="R3" s="7"/>
      <c r="S3" s="7"/>
      <c r="T3" s="7"/>
      <c r="U3" s="7"/>
      <c r="V3" s="7"/>
      <c r="W3" s="7"/>
      <c r="X3" s="7"/>
      <c r="Y3" s="7"/>
      <c r="Z3" s="7"/>
      <c r="AA3" s="7"/>
      <c r="AB3" s="7"/>
      <c r="AC3" s="7"/>
    </row>
    <row r="4" customFormat="false" ht="13.5" hidden="false" customHeight="true" outlineLevel="0" collapsed="false">
      <c r="A4" s="4"/>
      <c r="B4" s="12" t="s">
        <v>2</v>
      </c>
      <c r="C4" s="12"/>
      <c r="D4" s="12"/>
      <c r="E4" s="12"/>
      <c r="F4" s="12"/>
      <c r="G4" s="12"/>
      <c r="H4" s="6"/>
      <c r="I4" s="13" t="s">
        <v>3</v>
      </c>
      <c r="J4" s="7"/>
      <c r="K4" s="7"/>
      <c r="L4" s="7"/>
      <c r="M4" s="7"/>
      <c r="N4" s="7"/>
      <c r="O4" s="7"/>
      <c r="P4" s="7"/>
      <c r="Q4" s="7"/>
      <c r="R4" s="7"/>
      <c r="S4" s="7"/>
      <c r="T4" s="7"/>
      <c r="U4" s="7"/>
      <c r="V4" s="7"/>
      <c r="W4" s="7"/>
      <c r="X4" s="7"/>
      <c r="Y4" s="7"/>
      <c r="Z4" s="7"/>
      <c r="AA4" s="7"/>
      <c r="AB4" s="7"/>
      <c r="AC4" s="7"/>
    </row>
    <row r="5" customFormat="false" ht="13.5" hidden="true" customHeight="true" outlineLevel="0" collapsed="false">
      <c r="A5" s="4"/>
      <c r="B5" s="14"/>
      <c r="C5" s="15" t="s">
        <v>4</v>
      </c>
      <c r="D5" s="15"/>
      <c r="E5" s="15"/>
      <c r="F5" s="15"/>
      <c r="G5" s="16"/>
      <c r="H5" s="6"/>
      <c r="I5" s="13"/>
      <c r="J5" s="7"/>
      <c r="K5" s="7"/>
      <c r="L5" s="7"/>
      <c r="M5" s="7"/>
      <c r="N5" s="7"/>
      <c r="O5" s="7"/>
      <c r="P5" s="7"/>
      <c r="Q5" s="7"/>
      <c r="R5" s="7"/>
      <c r="S5" s="7"/>
      <c r="T5" s="7"/>
      <c r="U5" s="7"/>
      <c r="V5" s="7"/>
      <c r="W5" s="7"/>
      <c r="X5" s="7"/>
      <c r="Y5" s="7"/>
      <c r="Z5" s="7"/>
      <c r="AA5" s="7"/>
      <c r="AB5" s="7"/>
      <c r="AC5" s="7"/>
    </row>
    <row r="6" customFormat="false" ht="6" hidden="false" customHeight="true" outlineLevel="0" collapsed="false">
      <c r="A6" s="4"/>
      <c r="B6" s="6"/>
      <c r="C6" s="17"/>
      <c r="D6" s="9"/>
      <c r="E6" s="10"/>
      <c r="F6" s="11"/>
      <c r="G6" s="9"/>
      <c r="H6" s="6"/>
      <c r="I6" s="7"/>
      <c r="J6" s="7"/>
      <c r="K6" s="7"/>
      <c r="L6" s="7"/>
      <c r="M6" s="7"/>
      <c r="N6" s="7"/>
      <c r="O6" s="7"/>
      <c r="P6" s="7"/>
      <c r="Q6" s="7"/>
      <c r="R6" s="7"/>
      <c r="S6" s="7"/>
      <c r="T6" s="7"/>
      <c r="U6" s="7"/>
      <c r="V6" s="7"/>
      <c r="W6" s="7"/>
      <c r="X6" s="7"/>
      <c r="Y6" s="7"/>
      <c r="Z6" s="7"/>
      <c r="AA6" s="7"/>
      <c r="AB6" s="7"/>
      <c r="AC6" s="7"/>
    </row>
    <row r="7" customFormat="false" ht="13.5" hidden="false" customHeight="true" outlineLevel="0" collapsed="false">
      <c r="A7" s="4"/>
      <c r="B7" s="18" t="s">
        <v>5</v>
      </c>
      <c r="C7" s="18"/>
      <c r="D7" s="18"/>
      <c r="E7" s="18"/>
      <c r="F7" s="18"/>
      <c r="G7" s="19"/>
      <c r="H7" s="6"/>
      <c r="I7" s="7"/>
      <c r="J7" s="7"/>
      <c r="K7" s="7"/>
      <c r="L7" s="7"/>
      <c r="M7" s="7"/>
      <c r="N7" s="7"/>
      <c r="O7" s="7"/>
      <c r="P7" s="7"/>
      <c r="Q7" s="7"/>
      <c r="R7" s="7"/>
      <c r="S7" s="7"/>
      <c r="T7" s="7"/>
      <c r="U7" s="7"/>
      <c r="V7" s="7"/>
      <c r="W7" s="7"/>
      <c r="X7" s="7"/>
      <c r="Y7" s="7"/>
      <c r="Z7" s="7"/>
      <c r="AA7" s="7"/>
      <c r="AB7" s="7"/>
      <c r="AC7" s="7"/>
    </row>
    <row r="8" customFormat="false" ht="13.5" hidden="false" customHeight="true" outlineLevel="0" collapsed="false">
      <c r="A8" s="4"/>
      <c r="B8" s="20" t="s">
        <v>6</v>
      </c>
      <c r="C8" s="20"/>
      <c r="D8" s="21"/>
      <c r="E8" s="21"/>
      <c r="F8" s="21"/>
      <c r="G8" s="21"/>
      <c r="H8" s="6"/>
      <c r="I8" s="22"/>
      <c r="J8" s="22"/>
      <c r="K8" s="22"/>
      <c r="L8" s="7"/>
      <c r="M8" s="7"/>
      <c r="N8" s="7"/>
      <c r="O8" s="7"/>
      <c r="P8" s="7"/>
      <c r="Q8" s="7"/>
      <c r="R8" s="7"/>
      <c r="S8" s="7"/>
      <c r="T8" s="7"/>
      <c r="U8" s="7"/>
      <c r="V8" s="7"/>
      <c r="W8" s="7"/>
      <c r="X8" s="7"/>
      <c r="Y8" s="7"/>
      <c r="Z8" s="7"/>
      <c r="AA8" s="7"/>
      <c r="AB8" s="7"/>
      <c r="AC8" s="7"/>
    </row>
    <row r="9" customFormat="false" ht="13.5" hidden="false" customHeight="true" outlineLevel="0" collapsed="false">
      <c r="A9" s="4"/>
      <c r="B9" s="20" t="s">
        <v>7</v>
      </c>
      <c r="C9" s="20"/>
      <c r="D9" s="21"/>
      <c r="E9" s="21"/>
      <c r="F9" s="21"/>
      <c r="G9" s="21"/>
      <c r="H9" s="6"/>
      <c r="I9" s="22"/>
      <c r="J9" s="22"/>
      <c r="K9" s="22"/>
      <c r="L9" s="7"/>
      <c r="M9" s="7"/>
      <c r="N9" s="7"/>
      <c r="O9" s="7"/>
      <c r="P9" s="7"/>
      <c r="Q9" s="7"/>
      <c r="R9" s="7"/>
      <c r="S9" s="7"/>
      <c r="T9" s="7"/>
      <c r="U9" s="7"/>
      <c r="V9" s="7"/>
      <c r="W9" s="7"/>
      <c r="X9" s="7"/>
      <c r="Y9" s="7"/>
      <c r="Z9" s="7"/>
      <c r="AA9" s="7"/>
      <c r="AB9" s="7"/>
      <c r="AC9" s="7"/>
    </row>
    <row r="10" customFormat="false" ht="13.5" hidden="false" customHeight="true" outlineLevel="0" collapsed="false">
      <c r="A10" s="4"/>
      <c r="B10" s="20" t="s">
        <v>8</v>
      </c>
      <c r="C10" s="20"/>
      <c r="D10" s="21"/>
      <c r="E10" s="21"/>
      <c r="F10" s="21"/>
      <c r="G10" s="21"/>
      <c r="H10" s="6"/>
      <c r="I10" s="22"/>
      <c r="J10" s="22"/>
      <c r="K10" s="22"/>
      <c r="L10" s="7"/>
      <c r="M10" s="7"/>
      <c r="N10" s="7"/>
      <c r="O10" s="7"/>
      <c r="P10" s="7"/>
      <c r="Q10" s="7"/>
      <c r="R10" s="7"/>
      <c r="S10" s="7"/>
      <c r="T10" s="7"/>
      <c r="U10" s="7"/>
      <c r="V10" s="7"/>
      <c r="W10" s="7"/>
      <c r="X10" s="7"/>
      <c r="Y10" s="7"/>
      <c r="Z10" s="7"/>
      <c r="AA10" s="7"/>
      <c r="AB10" s="7"/>
      <c r="AC10" s="7"/>
    </row>
    <row r="11" customFormat="false" ht="13.5" hidden="false" customHeight="true" outlineLevel="0" collapsed="false">
      <c r="A11" s="4"/>
      <c r="B11" s="23" t="s">
        <v>9</v>
      </c>
      <c r="C11" s="23"/>
      <c r="D11" s="21"/>
      <c r="E11" s="21"/>
      <c r="F11" s="21"/>
      <c r="G11" s="21"/>
      <c r="H11" s="6"/>
      <c r="I11" s="22"/>
      <c r="J11" s="22"/>
      <c r="K11" s="22"/>
      <c r="L11" s="7"/>
      <c r="M11" s="7"/>
      <c r="N11" s="7"/>
      <c r="O11" s="7"/>
      <c r="P11" s="7"/>
      <c r="Q11" s="7"/>
      <c r="R11" s="7"/>
      <c r="S11" s="7"/>
      <c r="T11" s="7"/>
      <c r="U11" s="7"/>
      <c r="V11" s="7"/>
      <c r="W11" s="7"/>
      <c r="X11" s="7"/>
      <c r="Y11" s="7"/>
      <c r="Z11" s="7"/>
      <c r="AA11" s="7"/>
      <c r="AB11" s="7"/>
      <c r="AC11" s="7"/>
    </row>
    <row r="12" customFormat="false" ht="27" hidden="false" customHeight="true" outlineLevel="0" collapsed="false">
      <c r="A12" s="4"/>
      <c r="B12" s="20" t="s">
        <v>10</v>
      </c>
      <c r="C12" s="20"/>
      <c r="D12" s="21"/>
      <c r="E12" s="21"/>
      <c r="F12" s="21"/>
      <c r="G12" s="21"/>
      <c r="H12" s="6"/>
      <c r="I12" s="24" t="s">
        <v>11</v>
      </c>
      <c r="J12" s="24"/>
      <c r="K12" s="24"/>
      <c r="L12" s="7"/>
      <c r="M12" s="7"/>
      <c r="N12" s="7"/>
      <c r="O12" s="7"/>
      <c r="P12" s="7"/>
      <c r="Q12" s="7"/>
      <c r="R12" s="7"/>
      <c r="S12" s="7"/>
      <c r="T12" s="7"/>
      <c r="U12" s="7"/>
      <c r="V12" s="7"/>
      <c r="W12" s="7"/>
      <c r="X12" s="7"/>
      <c r="Y12" s="7"/>
      <c r="Z12" s="7"/>
      <c r="AA12" s="7"/>
      <c r="AB12" s="7"/>
      <c r="AC12" s="7"/>
    </row>
    <row r="13" customFormat="false" ht="13.5" hidden="false" customHeight="true" outlineLevel="0" collapsed="false">
      <c r="A13" s="4"/>
      <c r="B13" s="20" t="s">
        <v>12</v>
      </c>
      <c r="C13" s="20"/>
      <c r="D13" s="21"/>
      <c r="E13" s="21"/>
      <c r="F13" s="21"/>
      <c r="G13" s="21"/>
      <c r="H13" s="6"/>
      <c r="I13" s="22"/>
      <c r="J13" s="22"/>
      <c r="K13" s="22"/>
      <c r="L13" s="7"/>
      <c r="M13" s="7"/>
      <c r="N13" s="7"/>
      <c r="O13" s="7"/>
      <c r="P13" s="7"/>
      <c r="Q13" s="7"/>
      <c r="R13" s="7"/>
      <c r="S13" s="7"/>
      <c r="T13" s="7"/>
      <c r="U13" s="7"/>
      <c r="V13" s="7"/>
      <c r="W13" s="7"/>
      <c r="X13" s="7"/>
      <c r="Y13" s="7"/>
      <c r="Z13" s="7"/>
      <c r="AA13" s="7"/>
      <c r="AB13" s="7"/>
      <c r="AC13" s="7"/>
    </row>
    <row r="14" customFormat="false" ht="13.5" hidden="false" customHeight="true" outlineLevel="0" collapsed="false">
      <c r="A14" s="4"/>
      <c r="B14" s="25" t="s">
        <v>13</v>
      </c>
      <c r="C14" s="25"/>
      <c r="D14" s="26"/>
      <c r="E14" s="26"/>
      <c r="F14" s="26"/>
      <c r="G14" s="26"/>
      <c r="H14" s="6"/>
      <c r="I14" s="22"/>
      <c r="J14" s="22"/>
      <c r="K14" s="22"/>
      <c r="L14" s="7"/>
      <c r="M14" s="7"/>
      <c r="N14" s="7"/>
      <c r="O14" s="7"/>
      <c r="P14" s="7"/>
      <c r="Q14" s="7"/>
      <c r="R14" s="7"/>
      <c r="S14" s="7"/>
      <c r="T14" s="7"/>
      <c r="U14" s="7"/>
      <c r="V14" s="7"/>
      <c r="W14" s="7"/>
      <c r="X14" s="7"/>
      <c r="Y14" s="7"/>
      <c r="Z14" s="7"/>
      <c r="AA14" s="7"/>
      <c r="AB14" s="7"/>
      <c r="AC14" s="7"/>
    </row>
    <row r="15" customFormat="false" ht="6" hidden="false" customHeight="true" outlineLevel="0" collapsed="false">
      <c r="A15" s="4"/>
      <c r="B15" s="6"/>
      <c r="C15" s="6"/>
      <c r="D15" s="9"/>
      <c r="E15" s="10"/>
      <c r="F15" s="11"/>
      <c r="G15" s="9"/>
      <c r="H15" s="6"/>
      <c r="I15" s="7"/>
      <c r="J15" s="7"/>
      <c r="K15" s="7"/>
      <c r="L15" s="7"/>
      <c r="M15" s="7"/>
      <c r="N15" s="7"/>
      <c r="O15" s="7"/>
      <c r="P15" s="7"/>
      <c r="Q15" s="7"/>
      <c r="R15" s="7"/>
      <c r="S15" s="7"/>
      <c r="T15" s="7"/>
      <c r="U15" s="7"/>
      <c r="V15" s="7"/>
      <c r="W15" s="7"/>
      <c r="X15" s="7"/>
      <c r="Y15" s="7"/>
      <c r="Z15" s="7"/>
      <c r="AA15" s="7"/>
      <c r="AB15" s="7"/>
      <c r="AC15" s="7"/>
    </row>
    <row r="16" customFormat="false" ht="13.5" hidden="false" customHeight="true" outlineLevel="0" collapsed="false">
      <c r="A16" s="4"/>
      <c r="B16" s="27" t="s">
        <v>14</v>
      </c>
      <c r="C16" s="27"/>
      <c r="D16" s="27"/>
      <c r="E16" s="27"/>
      <c r="F16" s="27"/>
      <c r="G16" s="27"/>
      <c r="H16" s="6"/>
      <c r="I16" s="7"/>
      <c r="J16" s="7"/>
      <c r="K16" s="7"/>
      <c r="L16" s="7"/>
      <c r="M16" s="7"/>
      <c r="N16" s="7"/>
      <c r="O16" s="7"/>
      <c r="P16" s="7"/>
      <c r="Q16" s="7"/>
      <c r="R16" s="7"/>
      <c r="S16" s="7"/>
      <c r="T16" s="7"/>
      <c r="U16" s="7"/>
      <c r="V16" s="7"/>
      <c r="W16" s="7"/>
      <c r="X16" s="7"/>
      <c r="Y16" s="7"/>
      <c r="Z16" s="7"/>
      <c r="AA16" s="7"/>
      <c r="AB16" s="7"/>
      <c r="AC16" s="7"/>
    </row>
    <row r="17" customFormat="false" ht="24.1" hidden="false" customHeight="true" outlineLevel="0" collapsed="false">
      <c r="A17" s="4"/>
      <c r="B17" s="28" t="s">
        <v>15</v>
      </c>
      <c r="C17" s="28"/>
      <c r="D17" s="28"/>
      <c r="E17" s="28"/>
      <c r="F17" s="28"/>
      <c r="G17" s="28"/>
      <c r="H17" s="6"/>
      <c r="I17" s="29" t="s">
        <v>16</v>
      </c>
      <c r="J17" s="7"/>
      <c r="K17" s="7"/>
      <c r="L17" s="7"/>
      <c r="M17" s="7"/>
      <c r="N17" s="7"/>
      <c r="O17" s="7"/>
      <c r="P17" s="7"/>
      <c r="Q17" s="7"/>
      <c r="R17" s="7"/>
      <c r="S17" s="7"/>
      <c r="T17" s="7"/>
      <c r="U17" s="7"/>
      <c r="V17" s="7"/>
      <c r="W17" s="7"/>
      <c r="X17" s="7"/>
      <c r="Y17" s="7"/>
      <c r="Z17" s="7"/>
      <c r="AA17" s="7"/>
      <c r="AB17" s="7"/>
      <c r="AC17" s="7"/>
    </row>
    <row r="18" customFormat="false" ht="6" hidden="false" customHeight="true" outlineLevel="0" collapsed="false">
      <c r="A18" s="4"/>
      <c r="B18" s="8"/>
      <c r="C18" s="9"/>
      <c r="D18" s="9"/>
      <c r="E18" s="10"/>
      <c r="F18" s="11"/>
      <c r="G18" s="9"/>
      <c r="H18" s="6"/>
      <c r="I18" s="7"/>
      <c r="J18" s="7"/>
      <c r="K18" s="7"/>
      <c r="L18" s="7"/>
      <c r="M18" s="7"/>
      <c r="N18" s="7"/>
      <c r="O18" s="7"/>
      <c r="P18" s="7"/>
      <c r="Q18" s="7"/>
      <c r="R18" s="7"/>
      <c r="S18" s="7"/>
      <c r="T18" s="7"/>
      <c r="U18" s="7"/>
      <c r="V18" s="7"/>
      <c r="W18" s="7"/>
      <c r="X18" s="7"/>
      <c r="Y18" s="7"/>
      <c r="Z18" s="7"/>
      <c r="AA18" s="7"/>
      <c r="AB18" s="7"/>
      <c r="AC18" s="7"/>
    </row>
    <row r="19" s="31" customFormat="true" ht="13.5" hidden="false" customHeight="true" outlineLevel="0" collapsed="false">
      <c r="A19" s="4"/>
      <c r="B19" s="30" t="s">
        <v>17</v>
      </c>
      <c r="C19" s="30"/>
      <c r="D19" s="30"/>
      <c r="E19" s="30"/>
      <c r="F19" s="30"/>
      <c r="G19" s="30"/>
      <c r="H19" s="6"/>
      <c r="I19" s="7"/>
      <c r="J19" s="7"/>
      <c r="K19" s="7"/>
      <c r="L19" s="7"/>
      <c r="M19" s="7"/>
      <c r="N19" s="7"/>
      <c r="O19" s="7"/>
      <c r="P19" s="7"/>
      <c r="Q19" s="7"/>
      <c r="R19" s="7"/>
      <c r="S19" s="7"/>
      <c r="T19" s="7"/>
      <c r="U19" s="7"/>
      <c r="V19" s="7"/>
      <c r="W19" s="7"/>
      <c r="X19" s="7"/>
      <c r="Y19" s="7"/>
      <c r="Z19" s="7"/>
      <c r="AA19" s="7"/>
      <c r="AB19" s="7"/>
      <c r="AC19" s="7"/>
    </row>
    <row r="20" s="31" customFormat="true" ht="49.95" hidden="false" customHeight="false" outlineLevel="0" collapsed="false">
      <c r="A20" s="4"/>
      <c r="B20" s="32"/>
      <c r="C20" s="32"/>
      <c r="D20" s="32"/>
      <c r="E20" s="32"/>
      <c r="F20" s="32"/>
      <c r="G20" s="32"/>
      <c r="H20" s="6"/>
      <c r="I20" s="29" t="s">
        <v>18</v>
      </c>
      <c r="J20" s="7"/>
      <c r="K20" s="7"/>
      <c r="L20" s="7"/>
      <c r="M20" s="7"/>
      <c r="N20" s="7"/>
      <c r="O20" s="7"/>
      <c r="P20" s="7"/>
      <c r="Q20" s="7"/>
      <c r="R20" s="7"/>
      <c r="S20" s="7"/>
      <c r="T20" s="7"/>
      <c r="U20" s="7"/>
      <c r="V20" s="7"/>
      <c r="W20" s="7"/>
      <c r="X20" s="7"/>
      <c r="Y20" s="7"/>
      <c r="Z20" s="7"/>
      <c r="AA20" s="7"/>
      <c r="AB20" s="7"/>
      <c r="AC20" s="7"/>
    </row>
    <row r="21" s="31" customFormat="true" ht="13.5" hidden="true" customHeight="true" outlineLevel="0" collapsed="false">
      <c r="A21" s="33"/>
      <c r="B21" s="34" t="s">
        <v>19</v>
      </c>
      <c r="C21" s="34"/>
      <c r="D21" s="34"/>
      <c r="E21" s="34"/>
      <c r="F21" s="34"/>
      <c r="G21" s="35"/>
      <c r="H21" s="36"/>
      <c r="I21" s="37"/>
      <c r="J21" s="37"/>
      <c r="K21" s="37"/>
      <c r="L21" s="37"/>
      <c r="M21" s="37"/>
      <c r="N21" s="37"/>
      <c r="O21" s="37"/>
      <c r="P21" s="37"/>
      <c r="Q21" s="37"/>
      <c r="R21" s="37"/>
      <c r="S21" s="37"/>
      <c r="T21" s="37"/>
      <c r="U21" s="37"/>
      <c r="V21" s="37"/>
      <c r="W21" s="37"/>
      <c r="X21" s="37"/>
      <c r="Y21" s="37"/>
      <c r="Z21" s="37"/>
      <c r="AA21" s="37"/>
      <c r="AB21" s="37"/>
      <c r="AC21" s="37"/>
    </row>
    <row r="22" s="31" customFormat="true" ht="92.25" hidden="true" customHeight="true" outlineLevel="0" collapsed="false">
      <c r="A22" s="33"/>
      <c r="B22" s="38" t="s">
        <v>20</v>
      </c>
      <c r="C22" s="38"/>
      <c r="D22" s="38"/>
      <c r="E22" s="38"/>
      <c r="F22" s="38"/>
      <c r="G22" s="39"/>
      <c r="H22" s="36"/>
      <c r="I22" s="37"/>
      <c r="J22" s="37"/>
      <c r="K22" s="37"/>
      <c r="L22" s="37"/>
      <c r="M22" s="37"/>
      <c r="N22" s="37"/>
      <c r="O22" s="37"/>
      <c r="P22" s="37"/>
      <c r="Q22" s="37"/>
      <c r="R22" s="37"/>
      <c r="S22" s="37"/>
      <c r="T22" s="37"/>
      <c r="U22" s="37"/>
      <c r="V22" s="37"/>
      <c r="W22" s="37"/>
      <c r="X22" s="37"/>
      <c r="Y22" s="37"/>
      <c r="Z22" s="37"/>
      <c r="AA22" s="37"/>
      <c r="AB22" s="37"/>
      <c r="AC22" s="37"/>
    </row>
    <row r="23" s="31" customFormat="true" ht="6" hidden="false" customHeight="true" outlineLevel="0" collapsed="false">
      <c r="A23" s="4"/>
      <c r="B23" s="6"/>
      <c r="C23" s="40"/>
      <c r="D23" s="40"/>
      <c r="E23" s="41"/>
      <c r="F23" s="42"/>
      <c r="G23" s="40"/>
      <c r="H23" s="6"/>
      <c r="I23" s="7"/>
      <c r="J23" s="7"/>
      <c r="K23" s="7"/>
      <c r="L23" s="7"/>
      <c r="M23" s="7"/>
      <c r="N23" s="7"/>
      <c r="O23" s="7"/>
      <c r="P23" s="7"/>
      <c r="Q23" s="7"/>
      <c r="R23" s="7"/>
      <c r="S23" s="7"/>
      <c r="T23" s="7"/>
      <c r="U23" s="7"/>
      <c r="V23" s="7"/>
      <c r="W23" s="7"/>
      <c r="X23" s="7"/>
      <c r="Y23" s="7"/>
      <c r="Z23" s="7"/>
      <c r="AA23" s="7"/>
      <c r="AB23" s="7"/>
      <c r="AC23" s="7"/>
    </row>
    <row r="24" s="31" customFormat="true" ht="13.5" hidden="false" customHeight="true" outlineLevel="0" collapsed="false">
      <c r="A24" s="4"/>
      <c r="B24" s="30" t="s">
        <v>21</v>
      </c>
      <c r="C24" s="30"/>
      <c r="D24" s="30"/>
      <c r="E24" s="30"/>
      <c r="F24" s="30"/>
      <c r="G24" s="30"/>
      <c r="H24" s="6"/>
      <c r="I24" s="7"/>
      <c r="J24" s="7"/>
      <c r="K24" s="7"/>
      <c r="L24" s="7"/>
      <c r="M24" s="7"/>
      <c r="N24" s="7"/>
      <c r="O24" s="7"/>
      <c r="P24" s="7"/>
      <c r="Q24" s="7"/>
      <c r="R24" s="7"/>
      <c r="S24" s="7"/>
      <c r="T24" s="7"/>
      <c r="U24" s="7"/>
      <c r="V24" s="7"/>
      <c r="W24" s="7"/>
      <c r="X24" s="7"/>
      <c r="Y24" s="7"/>
      <c r="Z24" s="7"/>
      <c r="AA24" s="7"/>
      <c r="AB24" s="7"/>
      <c r="AC24" s="7"/>
    </row>
    <row r="25" s="31" customFormat="true" ht="40.25" hidden="false" customHeight="false" outlineLevel="0" collapsed="false">
      <c r="A25" s="4"/>
      <c r="B25" s="28"/>
      <c r="C25" s="28"/>
      <c r="D25" s="28"/>
      <c r="E25" s="28"/>
      <c r="F25" s="28"/>
      <c r="G25" s="28"/>
      <c r="H25" s="6"/>
      <c r="I25" s="29" t="s">
        <v>22</v>
      </c>
      <c r="J25" s="7"/>
      <c r="K25" s="7"/>
      <c r="L25" s="7"/>
      <c r="M25" s="7"/>
      <c r="N25" s="7"/>
      <c r="O25" s="7"/>
      <c r="P25" s="7"/>
      <c r="Q25" s="7"/>
      <c r="R25" s="7"/>
      <c r="S25" s="7"/>
      <c r="T25" s="7"/>
      <c r="U25" s="7"/>
      <c r="V25" s="7"/>
      <c r="W25" s="7"/>
      <c r="X25" s="7"/>
      <c r="Y25" s="7"/>
      <c r="Z25" s="7"/>
      <c r="AA25" s="7"/>
      <c r="AB25" s="7"/>
      <c r="AC25" s="7"/>
    </row>
    <row r="26" s="31" customFormat="true" ht="6" hidden="false" customHeight="true" outlineLevel="0" collapsed="false">
      <c r="A26" s="4"/>
      <c r="B26" s="6"/>
      <c r="C26" s="40"/>
      <c r="D26" s="40"/>
      <c r="E26" s="41"/>
      <c r="F26" s="42"/>
      <c r="G26" s="40"/>
      <c r="H26" s="6"/>
      <c r="I26" s="7"/>
      <c r="J26" s="7"/>
      <c r="K26" s="7"/>
      <c r="L26" s="7"/>
      <c r="M26" s="7"/>
      <c r="N26" s="7"/>
      <c r="O26" s="7"/>
      <c r="P26" s="7"/>
      <c r="Q26" s="7"/>
      <c r="R26" s="7"/>
      <c r="S26" s="7"/>
      <c r="T26" s="7"/>
      <c r="U26" s="7"/>
      <c r="V26" s="7"/>
      <c r="W26" s="7"/>
      <c r="X26" s="7"/>
      <c r="Y26" s="7"/>
      <c r="Z26" s="7"/>
      <c r="AA26" s="7"/>
      <c r="AB26" s="7"/>
      <c r="AC26" s="7"/>
    </row>
    <row r="27" s="31" customFormat="true" ht="27.75" hidden="false" customHeight="true" outlineLevel="0" collapsed="false">
      <c r="A27" s="4"/>
      <c r="B27" s="30" t="s">
        <v>23</v>
      </c>
      <c r="C27" s="30"/>
      <c r="D27" s="30"/>
      <c r="E27" s="30"/>
      <c r="F27" s="30"/>
      <c r="G27" s="30"/>
      <c r="H27" s="6"/>
      <c r="I27" s="7"/>
      <c r="J27" s="7"/>
      <c r="K27" s="7"/>
      <c r="L27" s="7"/>
      <c r="M27" s="7"/>
      <c r="N27" s="7"/>
      <c r="O27" s="7"/>
      <c r="P27" s="7"/>
      <c r="Q27" s="7"/>
      <c r="R27" s="7"/>
      <c r="S27" s="7"/>
      <c r="T27" s="7"/>
      <c r="U27" s="7"/>
      <c r="V27" s="7"/>
      <c r="W27" s="7"/>
      <c r="X27" s="7"/>
      <c r="Y27" s="7"/>
      <c r="Z27" s="7"/>
      <c r="AA27" s="7"/>
      <c r="AB27" s="7"/>
      <c r="AC27" s="7"/>
    </row>
    <row r="28" s="31" customFormat="true" ht="40.25" hidden="false" customHeight="false" outlineLevel="0" collapsed="false">
      <c r="A28" s="4"/>
      <c r="B28" s="28"/>
      <c r="C28" s="28"/>
      <c r="D28" s="28"/>
      <c r="E28" s="28"/>
      <c r="F28" s="28"/>
      <c r="G28" s="28"/>
      <c r="H28" s="6"/>
      <c r="I28" s="29" t="s">
        <v>24</v>
      </c>
      <c r="J28" s="7"/>
      <c r="K28" s="7"/>
      <c r="L28" s="7"/>
      <c r="M28" s="7"/>
      <c r="N28" s="7"/>
      <c r="O28" s="7"/>
      <c r="P28" s="7"/>
      <c r="Q28" s="7"/>
      <c r="R28" s="7"/>
      <c r="S28" s="7"/>
      <c r="T28" s="7"/>
      <c r="U28" s="7"/>
      <c r="V28" s="7"/>
      <c r="W28" s="7"/>
      <c r="X28" s="7"/>
      <c r="Y28" s="7"/>
      <c r="Z28" s="7"/>
      <c r="AA28" s="7"/>
      <c r="AB28" s="7"/>
      <c r="AC28" s="7"/>
    </row>
    <row r="29" s="31" customFormat="true" ht="6" hidden="false" customHeight="true" outlineLevel="0" collapsed="false">
      <c r="A29" s="4"/>
      <c r="B29" s="43"/>
      <c r="C29" s="40"/>
      <c r="D29" s="40"/>
      <c r="E29" s="41"/>
      <c r="F29" s="42"/>
      <c r="G29" s="40"/>
      <c r="H29" s="6"/>
      <c r="I29" s="7"/>
      <c r="J29" s="7"/>
      <c r="K29" s="7"/>
      <c r="L29" s="7"/>
      <c r="M29" s="7"/>
      <c r="N29" s="7"/>
      <c r="O29" s="7"/>
      <c r="P29" s="7"/>
      <c r="Q29" s="7"/>
      <c r="R29" s="7"/>
      <c r="S29" s="7"/>
      <c r="T29" s="7"/>
      <c r="U29" s="7"/>
      <c r="V29" s="7"/>
      <c r="W29" s="7"/>
      <c r="X29" s="7"/>
      <c r="Y29" s="7"/>
      <c r="Z29" s="7"/>
      <c r="AA29" s="7"/>
      <c r="AB29" s="7"/>
      <c r="AC29" s="7"/>
    </row>
    <row r="30" s="31" customFormat="true" ht="17.25" hidden="false" customHeight="true" outlineLevel="0" collapsed="false">
      <c r="A30" s="4"/>
      <c r="B30" s="30" t="s">
        <v>25</v>
      </c>
      <c r="C30" s="30"/>
      <c r="D30" s="30"/>
      <c r="E30" s="30"/>
      <c r="F30" s="30"/>
      <c r="G30" s="30"/>
      <c r="H30" s="6"/>
      <c r="I30" s="7"/>
      <c r="J30" s="7"/>
      <c r="K30" s="7"/>
      <c r="L30" s="7"/>
      <c r="M30" s="7"/>
      <c r="N30" s="7"/>
      <c r="O30" s="7"/>
      <c r="P30" s="7"/>
      <c r="Q30" s="7"/>
      <c r="R30" s="7"/>
      <c r="S30" s="7"/>
      <c r="T30" s="7"/>
      <c r="U30" s="7"/>
      <c r="V30" s="7"/>
      <c r="W30" s="7"/>
      <c r="X30" s="7"/>
      <c r="Y30" s="7"/>
      <c r="Z30" s="7"/>
      <c r="AA30" s="7"/>
      <c r="AB30" s="7"/>
      <c r="AC30" s="7"/>
    </row>
    <row r="31" s="31" customFormat="true" ht="20.65" hidden="false" customHeight="true" outlineLevel="0" collapsed="false">
      <c r="A31" s="4"/>
      <c r="B31" s="44" t="s">
        <v>26</v>
      </c>
      <c r="C31" s="44"/>
      <c r="D31" s="44"/>
      <c r="E31" s="44"/>
      <c r="F31" s="44"/>
      <c r="G31" s="44"/>
      <c r="H31" s="6"/>
      <c r="I31" s="29" t="s">
        <v>27</v>
      </c>
      <c r="J31" s="7"/>
      <c r="K31" s="7"/>
      <c r="L31" s="7"/>
      <c r="M31" s="7"/>
      <c r="N31" s="7"/>
      <c r="O31" s="7"/>
      <c r="P31" s="7"/>
      <c r="Q31" s="7"/>
      <c r="R31" s="7"/>
      <c r="S31" s="7"/>
      <c r="T31" s="7"/>
      <c r="U31" s="7"/>
      <c r="V31" s="7"/>
      <c r="W31" s="7"/>
      <c r="X31" s="7"/>
      <c r="Y31" s="7"/>
      <c r="Z31" s="7"/>
      <c r="AA31" s="7"/>
      <c r="AB31" s="7"/>
      <c r="AC31" s="7"/>
    </row>
    <row r="32" s="31" customFormat="true" ht="15.75" hidden="false" customHeight="true" outlineLevel="0" collapsed="false">
      <c r="A32" s="4"/>
      <c r="B32" s="45" t="s">
        <v>28</v>
      </c>
      <c r="C32" s="45"/>
      <c r="D32" s="45"/>
      <c r="E32" s="45"/>
      <c r="F32" s="45"/>
      <c r="G32" s="45"/>
      <c r="H32" s="6"/>
      <c r="I32" s="7"/>
      <c r="J32" s="7"/>
      <c r="K32" s="7"/>
      <c r="L32" s="7"/>
      <c r="M32" s="7"/>
      <c r="N32" s="7"/>
      <c r="O32" s="7"/>
      <c r="P32" s="7"/>
      <c r="Q32" s="7"/>
      <c r="R32" s="7"/>
      <c r="S32" s="7"/>
      <c r="T32" s="7"/>
      <c r="U32" s="7"/>
      <c r="V32" s="7"/>
      <c r="W32" s="7"/>
      <c r="X32" s="7"/>
      <c r="Y32" s="7"/>
      <c r="Z32" s="7"/>
      <c r="AA32" s="7"/>
      <c r="AB32" s="7"/>
      <c r="AC32" s="7"/>
    </row>
    <row r="33" s="31" customFormat="true" ht="12.8" hidden="false" customHeight="false" outlineLevel="0" collapsed="false">
      <c r="A33" s="4"/>
      <c r="B33" s="46"/>
      <c r="C33" s="46"/>
      <c r="D33" s="46"/>
      <c r="E33" s="46"/>
      <c r="F33" s="46"/>
      <c r="G33" s="46"/>
      <c r="H33" s="6"/>
      <c r="I33" s="7"/>
      <c r="J33" s="7"/>
      <c r="K33" s="7"/>
      <c r="L33" s="7"/>
      <c r="M33" s="7"/>
      <c r="N33" s="7"/>
      <c r="O33" s="7"/>
      <c r="P33" s="7"/>
      <c r="Q33" s="7"/>
      <c r="R33" s="7"/>
      <c r="S33" s="7"/>
      <c r="T33" s="7"/>
      <c r="U33" s="7"/>
      <c r="V33" s="7"/>
      <c r="W33" s="7"/>
      <c r="X33" s="7"/>
      <c r="Y33" s="7"/>
      <c r="Z33" s="7"/>
      <c r="AA33" s="7"/>
      <c r="AB33" s="7"/>
      <c r="AC33" s="7"/>
    </row>
    <row r="34" s="31" customFormat="true" ht="6" hidden="false" customHeight="true" outlineLevel="0" collapsed="false">
      <c r="A34" s="4"/>
      <c r="B34" s="43"/>
      <c r="C34" s="40"/>
      <c r="D34" s="40"/>
      <c r="E34" s="41"/>
      <c r="F34" s="42"/>
      <c r="G34" s="40"/>
      <c r="H34" s="6"/>
      <c r="I34" s="7"/>
      <c r="J34" s="7"/>
      <c r="K34" s="7"/>
      <c r="L34" s="7"/>
      <c r="M34" s="7"/>
      <c r="N34" s="7"/>
      <c r="O34" s="7"/>
      <c r="P34" s="7"/>
      <c r="Q34" s="7"/>
      <c r="R34" s="7"/>
      <c r="S34" s="7"/>
      <c r="T34" s="7"/>
      <c r="U34" s="7"/>
      <c r="V34" s="7"/>
      <c r="W34" s="7"/>
      <c r="X34" s="7"/>
      <c r="Y34" s="7"/>
      <c r="Z34" s="7"/>
      <c r="AA34" s="7"/>
      <c r="AB34" s="7"/>
      <c r="AC34" s="7"/>
    </row>
    <row r="35" s="31" customFormat="true" ht="17.25" hidden="false" customHeight="true" outlineLevel="0" collapsed="false">
      <c r="A35" s="4"/>
      <c r="B35" s="30" t="s">
        <v>29</v>
      </c>
      <c r="C35" s="30"/>
      <c r="D35" s="30"/>
      <c r="E35" s="30"/>
      <c r="F35" s="30"/>
      <c r="G35" s="30"/>
      <c r="H35" s="6"/>
      <c r="I35" s="7"/>
      <c r="J35" s="7"/>
      <c r="K35" s="7"/>
      <c r="L35" s="7"/>
      <c r="M35" s="7"/>
      <c r="N35" s="7"/>
      <c r="O35" s="7"/>
      <c r="P35" s="7"/>
      <c r="Q35" s="7"/>
      <c r="R35" s="7"/>
      <c r="S35" s="7"/>
      <c r="T35" s="7"/>
      <c r="U35" s="7"/>
      <c r="V35" s="7"/>
      <c r="W35" s="7"/>
      <c r="X35" s="7"/>
      <c r="Y35" s="7"/>
      <c r="Z35" s="7"/>
      <c r="AA35" s="7"/>
      <c r="AB35" s="7"/>
      <c r="AC35" s="7"/>
    </row>
    <row r="36" s="31" customFormat="true" ht="20.65" hidden="false" customHeight="false" outlineLevel="0" collapsed="false">
      <c r="A36" s="4"/>
      <c r="B36" s="47" t="n">
        <v>46308</v>
      </c>
      <c r="C36" s="47"/>
      <c r="D36" s="47"/>
      <c r="E36" s="47"/>
      <c r="F36" s="47"/>
      <c r="G36" s="47"/>
      <c r="H36" s="6"/>
      <c r="I36" s="29" t="s">
        <v>30</v>
      </c>
      <c r="J36" s="7"/>
      <c r="K36" s="7"/>
      <c r="L36" s="7"/>
      <c r="M36" s="7"/>
      <c r="N36" s="7"/>
      <c r="O36" s="7"/>
      <c r="P36" s="7"/>
      <c r="Q36" s="7"/>
      <c r="R36" s="7"/>
      <c r="S36" s="7"/>
      <c r="T36" s="7"/>
      <c r="U36" s="7"/>
      <c r="V36" s="7"/>
      <c r="W36" s="7"/>
      <c r="X36" s="7"/>
      <c r="Y36" s="7"/>
      <c r="Z36" s="7"/>
      <c r="AA36" s="7"/>
      <c r="AB36" s="7"/>
      <c r="AC36" s="7"/>
    </row>
    <row r="37" s="31" customFormat="true" ht="6" hidden="false" customHeight="true" outlineLevel="0" collapsed="false">
      <c r="A37" s="4"/>
      <c r="B37" s="43"/>
      <c r="C37" s="40"/>
      <c r="D37" s="40"/>
      <c r="E37" s="41"/>
      <c r="F37" s="42"/>
      <c r="G37" s="40"/>
      <c r="H37" s="6"/>
      <c r="I37" s="7"/>
      <c r="J37" s="7"/>
      <c r="K37" s="7"/>
      <c r="L37" s="7"/>
      <c r="M37" s="7"/>
      <c r="N37" s="7"/>
      <c r="O37" s="7"/>
      <c r="P37" s="7"/>
      <c r="Q37" s="7"/>
      <c r="R37" s="7"/>
      <c r="S37" s="7"/>
      <c r="T37" s="7"/>
      <c r="U37" s="7"/>
      <c r="V37" s="7"/>
      <c r="W37" s="7"/>
      <c r="X37" s="7"/>
      <c r="Y37" s="7"/>
      <c r="Z37" s="7"/>
      <c r="AA37" s="7"/>
      <c r="AB37" s="7"/>
      <c r="AC37" s="7"/>
    </row>
    <row r="38" s="31" customFormat="true" ht="30" hidden="false" customHeight="true" outlineLevel="0" collapsed="false">
      <c r="A38" s="4"/>
      <c r="B38" s="30" t="s">
        <v>31</v>
      </c>
      <c r="C38" s="30"/>
      <c r="D38" s="30"/>
      <c r="E38" s="30"/>
      <c r="F38" s="30"/>
      <c r="G38" s="30"/>
      <c r="H38" s="6"/>
      <c r="I38" s="7"/>
      <c r="J38" s="7"/>
      <c r="K38" s="7"/>
      <c r="L38" s="7"/>
      <c r="M38" s="7"/>
      <c r="N38" s="7"/>
      <c r="O38" s="7"/>
      <c r="P38" s="7"/>
      <c r="Q38" s="7"/>
      <c r="R38" s="7"/>
      <c r="S38" s="7"/>
      <c r="T38" s="7"/>
      <c r="U38" s="7"/>
      <c r="V38" s="7"/>
      <c r="W38" s="7"/>
      <c r="X38" s="7"/>
      <c r="Y38" s="7"/>
      <c r="Z38" s="7"/>
      <c r="AA38" s="7"/>
      <c r="AB38" s="7"/>
      <c r="AC38" s="7"/>
    </row>
    <row r="39" s="31" customFormat="true" ht="49.95" hidden="false" customHeight="false" outlineLevel="0" collapsed="false">
      <c r="A39" s="4"/>
      <c r="B39" s="28"/>
      <c r="C39" s="28"/>
      <c r="D39" s="28"/>
      <c r="E39" s="28"/>
      <c r="F39" s="28"/>
      <c r="G39" s="28"/>
      <c r="H39" s="6"/>
      <c r="I39" s="29" t="s">
        <v>32</v>
      </c>
      <c r="J39" s="7"/>
      <c r="K39" s="7"/>
      <c r="L39" s="7"/>
      <c r="M39" s="7"/>
      <c r="N39" s="7"/>
      <c r="O39" s="7"/>
      <c r="P39" s="7"/>
      <c r="Q39" s="7"/>
      <c r="R39" s="7"/>
      <c r="S39" s="7"/>
      <c r="T39" s="7"/>
      <c r="U39" s="7"/>
      <c r="V39" s="7"/>
      <c r="W39" s="7"/>
      <c r="X39" s="7"/>
      <c r="Y39" s="7"/>
      <c r="Z39" s="7"/>
      <c r="AA39" s="7"/>
      <c r="AB39" s="7"/>
      <c r="AC39" s="7"/>
    </row>
    <row r="40" s="31" customFormat="true" ht="6" hidden="false" customHeight="true" outlineLevel="0" collapsed="false">
      <c r="A40" s="4"/>
      <c r="B40" s="43"/>
      <c r="C40" s="40"/>
      <c r="D40" s="40"/>
      <c r="E40" s="41"/>
      <c r="F40" s="42"/>
      <c r="G40" s="40"/>
      <c r="H40" s="6"/>
      <c r="I40" s="7"/>
      <c r="J40" s="7"/>
      <c r="K40" s="7"/>
      <c r="L40" s="7"/>
      <c r="M40" s="7"/>
      <c r="N40" s="7"/>
      <c r="O40" s="7"/>
      <c r="P40" s="7"/>
      <c r="Q40" s="7"/>
      <c r="R40" s="7"/>
      <c r="S40" s="7"/>
      <c r="T40" s="7"/>
      <c r="U40" s="7"/>
      <c r="V40" s="7"/>
      <c r="W40" s="7"/>
      <c r="X40" s="7"/>
      <c r="Y40" s="7"/>
      <c r="Z40" s="7"/>
      <c r="AA40" s="7"/>
      <c r="AB40" s="7"/>
      <c r="AC40" s="7"/>
    </row>
    <row r="41" s="31" customFormat="true" ht="17.25" hidden="false" customHeight="true" outlineLevel="0" collapsed="false">
      <c r="A41" s="4"/>
      <c r="B41" s="30" t="s">
        <v>33</v>
      </c>
      <c r="C41" s="30"/>
      <c r="D41" s="30"/>
      <c r="E41" s="30"/>
      <c r="F41" s="30"/>
      <c r="G41" s="30"/>
      <c r="H41" s="6"/>
      <c r="I41" s="7"/>
      <c r="J41" s="7"/>
      <c r="K41" s="7"/>
      <c r="L41" s="7"/>
      <c r="M41" s="7"/>
      <c r="N41" s="7"/>
      <c r="O41" s="7"/>
      <c r="P41" s="7"/>
      <c r="Q41" s="7"/>
      <c r="R41" s="7"/>
      <c r="S41" s="7"/>
      <c r="T41" s="7"/>
      <c r="U41" s="7"/>
      <c r="V41" s="7"/>
      <c r="W41" s="7"/>
      <c r="X41" s="7"/>
      <c r="Y41" s="7"/>
      <c r="Z41" s="7"/>
      <c r="AA41" s="7"/>
      <c r="AB41" s="7"/>
      <c r="AC41" s="7"/>
    </row>
    <row r="42" s="31" customFormat="true" ht="21.2" hidden="false" customHeight="true" outlineLevel="0" collapsed="false">
      <c r="A42" s="4"/>
      <c r="B42" s="48" t="s">
        <v>34</v>
      </c>
      <c r="C42" s="48"/>
      <c r="D42" s="48"/>
      <c r="E42" s="48"/>
      <c r="F42" s="48"/>
      <c r="G42" s="48"/>
      <c r="H42" s="6"/>
      <c r="I42" s="13"/>
      <c r="J42" s="7"/>
      <c r="K42" s="7"/>
      <c r="L42" s="7"/>
      <c r="M42" s="7"/>
      <c r="N42" s="7"/>
      <c r="O42" s="7"/>
      <c r="P42" s="7"/>
      <c r="Q42" s="7"/>
      <c r="R42" s="7"/>
      <c r="S42" s="7"/>
      <c r="T42" s="7"/>
      <c r="U42" s="7"/>
      <c r="V42" s="7"/>
      <c r="W42" s="7"/>
      <c r="X42" s="7"/>
      <c r="Y42" s="7"/>
      <c r="Z42" s="7"/>
      <c r="AA42" s="7"/>
      <c r="AB42" s="7"/>
      <c r="AC42" s="7"/>
    </row>
    <row r="43" s="31" customFormat="true" ht="6" hidden="false" customHeight="true" outlineLevel="0" collapsed="false">
      <c r="A43" s="4"/>
      <c r="B43" s="6"/>
      <c r="C43" s="40"/>
      <c r="D43" s="40"/>
      <c r="E43" s="41"/>
      <c r="F43" s="42"/>
      <c r="G43" s="40"/>
      <c r="H43" s="6"/>
      <c r="I43" s="7"/>
      <c r="J43" s="7"/>
      <c r="K43" s="7"/>
      <c r="L43" s="7"/>
      <c r="M43" s="7"/>
      <c r="N43" s="7"/>
      <c r="O43" s="7"/>
      <c r="P43" s="7"/>
      <c r="Q43" s="7"/>
      <c r="R43" s="7"/>
      <c r="S43" s="7"/>
      <c r="T43" s="7"/>
      <c r="U43" s="7"/>
      <c r="V43" s="7"/>
      <c r="W43" s="7"/>
      <c r="X43" s="7"/>
      <c r="Y43" s="7"/>
      <c r="Z43" s="7"/>
      <c r="AA43" s="7"/>
      <c r="AB43" s="7"/>
      <c r="AC43" s="7"/>
    </row>
    <row r="44" s="31" customFormat="true" ht="15.75" hidden="false" customHeight="true" outlineLevel="0" collapsed="false">
      <c r="A44" s="4"/>
      <c r="B44" s="30" t="s">
        <v>35</v>
      </c>
      <c r="C44" s="30"/>
      <c r="D44" s="30"/>
      <c r="E44" s="30"/>
      <c r="F44" s="30"/>
      <c r="G44" s="30"/>
      <c r="H44" s="6"/>
      <c r="I44" s="7"/>
      <c r="J44" s="7"/>
      <c r="K44" s="7"/>
      <c r="L44" s="7"/>
      <c r="M44" s="7"/>
      <c r="N44" s="7"/>
      <c r="O44" s="7"/>
      <c r="P44" s="7"/>
      <c r="Q44" s="7"/>
      <c r="R44" s="7"/>
      <c r="S44" s="7"/>
      <c r="T44" s="7"/>
      <c r="U44" s="7"/>
      <c r="V44" s="7"/>
      <c r="W44" s="7"/>
      <c r="X44" s="7"/>
      <c r="Y44" s="7"/>
      <c r="Z44" s="7"/>
      <c r="AA44" s="7"/>
      <c r="AB44" s="7"/>
      <c r="AC44" s="7"/>
    </row>
    <row r="45" s="31" customFormat="true" ht="45.9" hidden="false" customHeight="true" outlineLevel="0" collapsed="false">
      <c r="A45" s="4"/>
      <c r="B45" s="48" t="s">
        <v>36</v>
      </c>
      <c r="C45" s="48"/>
      <c r="D45" s="48"/>
      <c r="E45" s="48"/>
      <c r="F45" s="48"/>
      <c r="G45" s="48"/>
      <c r="H45" s="6"/>
      <c r="I45" s="13"/>
      <c r="J45" s="7"/>
      <c r="K45" s="7"/>
      <c r="L45" s="7"/>
      <c r="M45" s="7"/>
      <c r="N45" s="7"/>
      <c r="O45" s="7"/>
      <c r="P45" s="7"/>
      <c r="Q45" s="7"/>
      <c r="R45" s="7"/>
      <c r="S45" s="7"/>
      <c r="T45" s="7"/>
      <c r="U45" s="7"/>
      <c r="V45" s="7"/>
      <c r="W45" s="7"/>
      <c r="X45" s="7"/>
      <c r="Y45" s="7"/>
      <c r="Z45" s="7"/>
      <c r="AA45" s="7"/>
      <c r="AB45" s="7"/>
      <c r="AC45" s="7"/>
    </row>
    <row r="46" customFormat="false" ht="6" hidden="false" customHeight="true" outlineLevel="0" collapsed="false">
      <c r="A46" s="4"/>
      <c r="B46" s="43"/>
      <c r="C46" s="40"/>
      <c r="D46" s="40"/>
      <c r="E46" s="41"/>
      <c r="F46" s="42"/>
      <c r="G46" s="40"/>
      <c r="H46" s="6"/>
      <c r="I46" s="7"/>
      <c r="J46" s="7"/>
      <c r="K46" s="7"/>
      <c r="L46" s="7"/>
      <c r="M46" s="7"/>
      <c r="N46" s="7"/>
      <c r="O46" s="7"/>
      <c r="P46" s="7"/>
      <c r="Q46" s="7"/>
      <c r="R46" s="7"/>
      <c r="S46" s="7"/>
      <c r="T46" s="7"/>
      <c r="U46" s="7"/>
      <c r="V46" s="7"/>
      <c r="W46" s="7"/>
      <c r="X46" s="7"/>
      <c r="Y46" s="7"/>
      <c r="Z46" s="7"/>
      <c r="AA46" s="7"/>
      <c r="AB46" s="7"/>
      <c r="AC46" s="7"/>
    </row>
    <row r="47" s="31" customFormat="true" ht="15" hidden="false" customHeight="true" outlineLevel="0" collapsed="false">
      <c r="A47" s="33"/>
      <c r="B47" s="49" t="s">
        <v>37</v>
      </c>
      <c r="C47" s="49"/>
      <c r="D47" s="49"/>
      <c r="E47" s="49"/>
      <c r="F47" s="49"/>
      <c r="G47" s="49"/>
      <c r="H47" s="36"/>
      <c r="I47" s="37"/>
      <c r="J47" s="37"/>
      <c r="K47" s="37"/>
      <c r="L47" s="37"/>
      <c r="M47" s="37"/>
      <c r="N47" s="37"/>
      <c r="O47" s="37"/>
      <c r="P47" s="37"/>
      <c r="Q47" s="37"/>
      <c r="R47" s="37"/>
      <c r="S47" s="37"/>
      <c r="T47" s="37"/>
      <c r="U47" s="37"/>
      <c r="V47" s="37"/>
      <c r="W47" s="37"/>
      <c r="X47" s="37"/>
      <c r="Y47" s="37"/>
      <c r="Z47" s="37"/>
      <c r="AA47" s="37"/>
      <c r="AB47" s="37"/>
      <c r="AC47" s="37"/>
    </row>
    <row r="48" s="31" customFormat="true" ht="39" hidden="false" customHeight="true" outlineLevel="0" collapsed="false">
      <c r="A48" s="33"/>
      <c r="B48" s="50" t="s">
        <v>38</v>
      </c>
      <c r="C48" s="50"/>
      <c r="D48" s="50"/>
      <c r="E48" s="50"/>
      <c r="F48" s="50"/>
      <c r="G48" s="50"/>
      <c r="H48" s="36"/>
      <c r="I48" s="51"/>
      <c r="J48" s="37"/>
      <c r="K48" s="37"/>
      <c r="L48" s="37"/>
      <c r="M48" s="37"/>
      <c r="N48" s="37"/>
      <c r="O48" s="37"/>
      <c r="P48" s="37"/>
      <c r="Q48" s="37"/>
      <c r="R48" s="37"/>
      <c r="S48" s="37"/>
      <c r="T48" s="37"/>
      <c r="U48" s="37"/>
      <c r="V48" s="37"/>
      <c r="W48" s="37"/>
      <c r="X48" s="37"/>
      <c r="Y48" s="37"/>
      <c r="Z48" s="37"/>
      <c r="AA48" s="37"/>
      <c r="AB48" s="37"/>
      <c r="AC48" s="37"/>
    </row>
    <row r="49" customFormat="false" ht="6" hidden="false" customHeight="true" outlineLevel="0" collapsed="false">
      <c r="A49" s="4"/>
      <c r="B49" s="8"/>
      <c r="C49" s="9"/>
      <c r="D49" s="9"/>
      <c r="E49" s="10"/>
      <c r="F49" s="11"/>
      <c r="G49" s="9"/>
      <c r="H49" s="6"/>
      <c r="I49" s="7"/>
      <c r="J49" s="7"/>
      <c r="K49" s="7"/>
      <c r="L49" s="7"/>
      <c r="M49" s="7"/>
      <c r="N49" s="7"/>
      <c r="O49" s="7"/>
      <c r="P49" s="7"/>
      <c r="Q49" s="7"/>
      <c r="R49" s="7"/>
      <c r="S49" s="7"/>
      <c r="T49" s="7"/>
      <c r="U49" s="7"/>
      <c r="V49" s="7"/>
      <c r="W49" s="7"/>
      <c r="X49" s="7"/>
      <c r="Y49" s="7"/>
      <c r="Z49" s="7"/>
      <c r="AA49" s="7"/>
      <c r="AB49" s="7"/>
      <c r="AC49" s="7"/>
    </row>
    <row r="50" customFormat="false" ht="13.5" hidden="false" customHeight="true" outlineLevel="0" collapsed="false">
      <c r="A50" s="4"/>
      <c r="B50" s="52" t="s">
        <v>39</v>
      </c>
      <c r="C50" s="52"/>
      <c r="D50" s="52"/>
      <c r="E50" s="52"/>
      <c r="F50" s="52"/>
      <c r="G50" s="53"/>
      <c r="H50" s="6"/>
      <c r="I50" s="7"/>
      <c r="J50" s="7"/>
      <c r="K50" s="7"/>
      <c r="L50" s="7"/>
      <c r="M50" s="7"/>
      <c r="N50" s="7"/>
      <c r="O50" s="7"/>
      <c r="P50" s="7"/>
      <c r="Q50" s="7"/>
      <c r="R50" s="7"/>
      <c r="S50" s="7"/>
      <c r="T50" s="7"/>
      <c r="U50" s="7"/>
      <c r="V50" s="7"/>
      <c r="W50" s="7"/>
      <c r="X50" s="7"/>
      <c r="Y50" s="7"/>
      <c r="Z50" s="7"/>
      <c r="AA50" s="7"/>
      <c r="AB50" s="7"/>
      <c r="AC50" s="7"/>
    </row>
    <row r="51" customFormat="false" ht="30.1" hidden="false" customHeight="false" outlineLevel="0" collapsed="false">
      <c r="A51" s="4"/>
      <c r="B51" s="54" t="s">
        <v>40</v>
      </c>
      <c r="C51" s="54" t="s">
        <v>41</v>
      </c>
      <c r="D51" s="54" t="s">
        <v>42</v>
      </c>
      <c r="E51" s="55" t="s">
        <v>43</v>
      </c>
      <c r="F51" s="54" t="s">
        <v>44</v>
      </c>
      <c r="G51" s="54" t="s">
        <v>45</v>
      </c>
      <c r="H51" s="6"/>
      <c r="I51" s="7"/>
      <c r="J51" s="7"/>
      <c r="K51" s="7"/>
      <c r="L51" s="7"/>
      <c r="M51" s="7"/>
      <c r="N51" s="7"/>
      <c r="O51" s="7"/>
      <c r="P51" s="7"/>
      <c r="Q51" s="7"/>
      <c r="R51" s="7"/>
      <c r="S51" s="7"/>
      <c r="T51" s="7"/>
      <c r="U51" s="7"/>
      <c r="V51" s="7"/>
      <c r="W51" s="7"/>
      <c r="X51" s="7"/>
      <c r="Y51" s="7"/>
      <c r="Z51" s="7"/>
      <c r="AA51" s="7"/>
      <c r="AB51" s="7"/>
      <c r="AC51" s="7"/>
    </row>
    <row r="52" customFormat="false" ht="137.3" hidden="false" customHeight="false" outlineLevel="0" collapsed="false">
      <c r="A52" s="4"/>
      <c r="B52" s="56" t="n">
        <f aca="false">'Lista de Itens'!C3</f>
        <v>1</v>
      </c>
      <c r="C52" s="56" t="str">
        <f aca="false">'Lista de Itens'!G3</f>
        <v>Saco 20 kg</v>
      </c>
      <c r="D52" s="57" t="s">
        <v>46</v>
      </c>
      <c r="E52" s="58" t="str">
        <f aca="false">IF('Lista de Itens'!H3="","",'Lista de Itens'!H3)</f>
        <v/>
      </c>
      <c r="F52" s="59"/>
      <c r="G52" s="60"/>
      <c r="H52" s="6"/>
      <c r="I52" s="29" t="s">
        <v>47</v>
      </c>
      <c r="J52" s="7"/>
      <c r="K52" s="7"/>
      <c r="L52" s="7"/>
      <c r="M52" s="7"/>
      <c r="N52" s="7"/>
      <c r="O52" s="7"/>
      <c r="P52" s="7"/>
      <c r="Q52" s="7"/>
      <c r="R52" s="7"/>
      <c r="S52" s="7"/>
      <c r="T52" s="7"/>
      <c r="U52" s="7"/>
      <c r="V52" s="7"/>
      <c r="W52" s="7"/>
      <c r="X52" s="7"/>
      <c r="Y52" s="7"/>
      <c r="Z52" s="7"/>
      <c r="AA52" s="7"/>
      <c r="AB52" s="7"/>
      <c r="AC52" s="7"/>
    </row>
    <row r="53" customFormat="false" ht="153.7" hidden="false" customHeight="false" outlineLevel="0" collapsed="false">
      <c r="A53" s="4"/>
      <c r="B53" s="56" t="n">
        <f aca="false">'Lista de Itens'!C4</f>
        <v>2</v>
      </c>
      <c r="C53" s="56" t="str">
        <f aca="false">'Lista de Itens'!G4</f>
        <v>Saco 25 kg</v>
      </c>
      <c r="D53" s="57" t="s">
        <v>48</v>
      </c>
      <c r="E53" s="58" t="str">
        <f aca="false">IF('Lista de Itens'!H4="","",'Lista de Itens'!H4)</f>
        <v/>
      </c>
      <c r="F53" s="59"/>
      <c r="G53" s="60"/>
      <c r="H53" s="6"/>
      <c r="I53" s="7"/>
      <c r="J53" s="7"/>
      <c r="K53" s="7"/>
      <c r="L53" s="7"/>
      <c r="M53" s="7"/>
      <c r="N53" s="7"/>
      <c r="O53" s="7"/>
      <c r="P53" s="7"/>
      <c r="Q53" s="7"/>
      <c r="R53" s="7"/>
      <c r="S53" s="7"/>
      <c r="T53" s="7"/>
      <c r="U53" s="7"/>
      <c r="V53" s="7"/>
      <c r="W53" s="7"/>
      <c r="X53" s="7"/>
      <c r="Y53" s="7"/>
      <c r="Z53" s="7"/>
      <c r="AA53" s="7"/>
      <c r="AB53" s="7"/>
      <c r="AC53" s="7"/>
    </row>
    <row r="54" customFormat="false" ht="153.7" hidden="false" customHeight="false" outlineLevel="0" collapsed="false">
      <c r="A54" s="4"/>
      <c r="B54" s="56" t="n">
        <f aca="false">'Lista de Itens'!C5</f>
        <v>3</v>
      </c>
      <c r="C54" s="56" t="str">
        <f aca="false">'Lista de Itens'!G5</f>
        <v>Saco 20 kg</v>
      </c>
      <c r="D54" s="57" t="s">
        <v>49</v>
      </c>
      <c r="E54" s="58" t="str">
        <f aca="false">IF('Lista de Itens'!H5="","",'Lista de Itens'!H5)</f>
        <v/>
      </c>
      <c r="F54" s="59"/>
      <c r="G54" s="60"/>
      <c r="H54" s="6"/>
      <c r="I54" s="7"/>
      <c r="J54" s="7"/>
      <c r="K54" s="7"/>
      <c r="L54" s="7"/>
      <c r="M54" s="7"/>
      <c r="N54" s="7"/>
      <c r="O54" s="7"/>
      <c r="P54" s="7"/>
      <c r="Q54" s="7"/>
      <c r="R54" s="7"/>
      <c r="S54" s="7"/>
      <c r="T54" s="7"/>
      <c r="U54" s="7"/>
      <c r="V54" s="7"/>
      <c r="W54" s="7"/>
      <c r="X54" s="7"/>
      <c r="Y54" s="7"/>
      <c r="Z54" s="7"/>
      <c r="AA54" s="7"/>
      <c r="AB54" s="7"/>
      <c r="AC54" s="7"/>
    </row>
    <row r="55" customFormat="false" ht="108.95" hidden="false" customHeight="false" outlineLevel="0" collapsed="false">
      <c r="A55" s="4"/>
      <c r="B55" s="56" t="n">
        <f aca="false">'Lista de Itens'!C6</f>
        <v>4</v>
      </c>
      <c r="C55" s="56" t="str">
        <f aca="false">'Lista de Itens'!G6</f>
        <v>Saco 25 kg</v>
      </c>
      <c r="D55" s="57" t="s">
        <v>50</v>
      </c>
      <c r="E55" s="58" t="str">
        <f aca="false">IF('Lista de Itens'!H6="","",'Lista de Itens'!H6)</f>
        <v/>
      </c>
      <c r="F55" s="59"/>
      <c r="G55" s="60"/>
      <c r="H55" s="6"/>
      <c r="I55" s="7"/>
      <c r="J55" s="7"/>
      <c r="K55" s="7"/>
      <c r="L55" s="7"/>
      <c r="M55" s="7"/>
      <c r="N55" s="7"/>
      <c r="O55" s="7"/>
      <c r="P55" s="7"/>
      <c r="Q55" s="7"/>
      <c r="R55" s="7"/>
      <c r="S55" s="7"/>
      <c r="T55" s="7"/>
      <c r="U55" s="7"/>
      <c r="V55" s="7"/>
      <c r="W55" s="7"/>
      <c r="X55" s="7"/>
      <c r="Y55" s="7"/>
      <c r="Z55" s="7"/>
      <c r="AA55" s="7"/>
      <c r="AB55" s="7"/>
      <c r="AC55" s="7"/>
    </row>
    <row r="56" customFormat="false" ht="99.95" hidden="false" customHeight="false" outlineLevel="0" collapsed="false">
      <c r="A56" s="4"/>
      <c r="B56" s="56" t="n">
        <f aca="false">'Lista de Itens'!C7</f>
        <v>5</v>
      </c>
      <c r="C56" s="56" t="str">
        <f aca="false">'Lista de Itens'!G7</f>
        <v>Saco 25 kg</v>
      </c>
      <c r="D56" s="57" t="s">
        <v>51</v>
      </c>
      <c r="E56" s="58" t="str">
        <f aca="false">IF('Lista de Itens'!H7="","",'Lista de Itens'!H7)</f>
        <v/>
      </c>
      <c r="F56" s="59"/>
      <c r="G56" s="60"/>
      <c r="H56" s="6"/>
      <c r="I56" s="7"/>
      <c r="J56" s="7"/>
      <c r="K56" s="7"/>
      <c r="L56" s="7"/>
      <c r="M56" s="7"/>
      <c r="N56" s="7"/>
      <c r="O56" s="7"/>
      <c r="P56" s="7"/>
      <c r="Q56" s="7"/>
      <c r="R56" s="7"/>
      <c r="S56" s="7"/>
      <c r="T56" s="7"/>
      <c r="U56" s="7"/>
      <c r="V56" s="7"/>
      <c r="W56" s="7"/>
      <c r="X56" s="7"/>
      <c r="Y56" s="7"/>
      <c r="Z56" s="7"/>
      <c r="AA56" s="7"/>
      <c r="AB56" s="7"/>
      <c r="AC56" s="7"/>
    </row>
    <row r="57" customFormat="false" ht="91" hidden="false" customHeight="false" outlineLevel="0" collapsed="false">
      <c r="A57" s="4"/>
      <c r="B57" s="56" t="n">
        <f aca="false">'Lista de Itens'!C8</f>
        <v>6</v>
      </c>
      <c r="C57" s="56" t="str">
        <f aca="false">'Lista de Itens'!G8</f>
        <v>Saco 25 kg</v>
      </c>
      <c r="D57" s="57" t="s">
        <v>52</v>
      </c>
      <c r="E57" s="58" t="str">
        <f aca="false">IF('Lista de Itens'!H8="","",'Lista de Itens'!H8)</f>
        <v/>
      </c>
      <c r="F57" s="59"/>
      <c r="G57" s="60"/>
      <c r="H57" s="6"/>
      <c r="I57" s="7"/>
      <c r="J57" s="7"/>
      <c r="K57" s="7"/>
      <c r="L57" s="7"/>
      <c r="M57" s="7"/>
      <c r="N57" s="7"/>
      <c r="O57" s="7"/>
      <c r="P57" s="7"/>
      <c r="Q57" s="7"/>
      <c r="R57" s="7"/>
      <c r="S57" s="7"/>
      <c r="T57" s="7"/>
      <c r="U57" s="7"/>
      <c r="V57" s="7"/>
      <c r="W57" s="7"/>
      <c r="X57" s="7"/>
      <c r="Y57" s="7"/>
      <c r="Z57" s="7"/>
      <c r="AA57" s="7"/>
      <c r="AB57" s="7"/>
      <c r="AC57" s="7"/>
    </row>
    <row r="58" customFormat="false" ht="180.55" hidden="false" customHeight="false" outlineLevel="0" collapsed="false">
      <c r="A58" s="4"/>
      <c r="B58" s="56" t="n">
        <f aca="false">'Lista de Itens'!C9</f>
        <v>0</v>
      </c>
      <c r="C58" s="56" t="str">
        <f aca="false">'Lista de Itens'!G9</f>
        <v>Saco 25 kg</v>
      </c>
      <c r="D58" s="57" t="s">
        <v>53</v>
      </c>
      <c r="E58" s="58" t="str">
        <f aca="false">IF('Lista de Itens'!H9="","",'Lista de Itens'!H9)</f>
        <v/>
      </c>
      <c r="F58" s="59"/>
      <c r="G58" s="60"/>
      <c r="H58" s="6"/>
      <c r="I58" s="7"/>
      <c r="J58" s="7"/>
      <c r="K58" s="7"/>
      <c r="L58" s="7"/>
      <c r="M58" s="7"/>
      <c r="N58" s="7"/>
      <c r="O58" s="7"/>
      <c r="P58" s="7"/>
      <c r="Q58" s="7"/>
      <c r="R58" s="7"/>
      <c r="S58" s="7"/>
      <c r="T58" s="7"/>
      <c r="U58" s="7"/>
      <c r="V58" s="7"/>
      <c r="W58" s="7"/>
      <c r="X58" s="7"/>
      <c r="Y58" s="7"/>
      <c r="Z58" s="7"/>
      <c r="AA58" s="7"/>
      <c r="AB58" s="7"/>
      <c r="AC58" s="7"/>
    </row>
    <row r="59" customFormat="false" ht="99.95" hidden="false" customHeight="false" outlineLevel="0" collapsed="false">
      <c r="A59" s="4"/>
      <c r="B59" s="56" t="n">
        <f aca="false">'Lista de Itens'!C10</f>
        <v>7</v>
      </c>
      <c r="C59" s="56" t="str">
        <f aca="false">'Lista de Itens'!G10</f>
        <v>Saco 25 kg</v>
      </c>
      <c r="D59" s="57" t="s">
        <v>54</v>
      </c>
      <c r="E59" s="58" t="str">
        <f aca="false">IF('Lista de Itens'!H10="","",'Lista de Itens'!H10)</f>
        <v/>
      </c>
      <c r="F59" s="59"/>
      <c r="G59" s="60"/>
      <c r="H59" s="6"/>
      <c r="I59" s="7"/>
      <c r="J59" s="7"/>
      <c r="K59" s="7"/>
      <c r="L59" s="7"/>
      <c r="M59" s="7"/>
      <c r="N59" s="7"/>
      <c r="O59" s="7"/>
      <c r="P59" s="7"/>
      <c r="Q59" s="7"/>
      <c r="R59" s="7"/>
      <c r="S59" s="7"/>
      <c r="T59" s="7"/>
      <c r="U59" s="7"/>
      <c r="V59" s="7"/>
      <c r="W59" s="7"/>
      <c r="X59" s="7"/>
      <c r="Y59" s="7"/>
      <c r="Z59" s="7"/>
      <c r="AA59" s="7"/>
      <c r="AB59" s="7"/>
      <c r="AC59" s="7"/>
    </row>
    <row r="60" customFormat="false" ht="117.9" hidden="false" customHeight="false" outlineLevel="0" collapsed="false">
      <c r="A60" s="4"/>
      <c r="B60" s="56" t="n">
        <f aca="false">'Lista de Itens'!C11</f>
        <v>8</v>
      </c>
      <c r="C60" s="56" t="str">
        <f aca="false">'Lista de Itens'!G11</f>
        <v>Saco 25 kg</v>
      </c>
      <c r="D60" s="57" t="s">
        <v>55</v>
      </c>
      <c r="E60" s="58" t="str">
        <f aca="false">IF('Lista de Itens'!H11="","",'Lista de Itens'!H11)</f>
        <v/>
      </c>
      <c r="F60" s="59"/>
      <c r="G60" s="60"/>
      <c r="H60" s="6"/>
      <c r="I60" s="7"/>
      <c r="J60" s="7"/>
      <c r="K60" s="7"/>
      <c r="L60" s="7"/>
      <c r="M60" s="7"/>
      <c r="N60" s="7"/>
      <c r="O60" s="7"/>
      <c r="P60" s="7"/>
      <c r="Q60" s="7"/>
      <c r="R60" s="7"/>
      <c r="S60" s="7"/>
      <c r="T60" s="7"/>
      <c r="U60" s="7"/>
      <c r="V60" s="7"/>
      <c r="W60" s="7"/>
      <c r="X60" s="7"/>
      <c r="Y60" s="7"/>
      <c r="Z60" s="7"/>
      <c r="AA60" s="7"/>
      <c r="AB60" s="7"/>
      <c r="AC60" s="7"/>
    </row>
    <row r="61" customFormat="false" ht="108.95" hidden="false" customHeight="false" outlineLevel="0" collapsed="false">
      <c r="A61" s="4"/>
      <c r="B61" s="56" t="n">
        <f aca="false">'Lista de Itens'!C12</f>
        <v>9</v>
      </c>
      <c r="C61" s="56" t="str">
        <f aca="false">'Lista de Itens'!G12</f>
        <v>Sacos 25 kg</v>
      </c>
      <c r="D61" s="57" t="s">
        <v>56</v>
      </c>
      <c r="E61" s="58" t="str">
        <f aca="false">IF('Lista de Itens'!H12="","",'Lista de Itens'!H12)</f>
        <v/>
      </c>
      <c r="F61" s="59"/>
      <c r="G61" s="60"/>
      <c r="H61" s="6"/>
      <c r="I61" s="7"/>
      <c r="J61" s="7"/>
      <c r="K61" s="7"/>
      <c r="L61" s="7"/>
      <c r="M61" s="7"/>
      <c r="N61" s="7"/>
      <c r="O61" s="7"/>
      <c r="P61" s="7"/>
      <c r="Q61" s="7"/>
      <c r="R61" s="7"/>
      <c r="S61" s="7"/>
      <c r="T61" s="7"/>
      <c r="U61" s="7"/>
      <c r="V61" s="7"/>
      <c r="W61" s="7"/>
      <c r="X61" s="7"/>
      <c r="Y61" s="7"/>
      <c r="Z61" s="7"/>
      <c r="AA61" s="7"/>
      <c r="AB61" s="7"/>
      <c r="AC61" s="7"/>
    </row>
    <row r="62" customFormat="false" ht="126.85" hidden="false" customHeight="false" outlineLevel="0" collapsed="false">
      <c r="A62" s="4"/>
      <c r="B62" s="56" t="n">
        <f aca="false">'Lista de Itens'!C13</f>
        <v>10</v>
      </c>
      <c r="C62" s="56" t="str">
        <f aca="false">'Lista de Itens'!G13</f>
        <v>Sacos 25 kg</v>
      </c>
      <c r="D62" s="57" t="s">
        <v>57</v>
      </c>
      <c r="E62" s="58" t="str">
        <f aca="false">IF('Lista de Itens'!H13="","",'Lista de Itens'!H13)</f>
        <v/>
      </c>
      <c r="F62" s="59"/>
      <c r="G62" s="60"/>
      <c r="H62" s="6"/>
      <c r="I62" s="7"/>
      <c r="J62" s="7"/>
      <c r="K62" s="7"/>
      <c r="L62" s="7"/>
      <c r="M62" s="7"/>
      <c r="N62" s="7"/>
      <c r="O62" s="7"/>
      <c r="P62" s="7"/>
      <c r="Q62" s="7"/>
      <c r="R62" s="7"/>
      <c r="S62" s="7"/>
      <c r="T62" s="7"/>
      <c r="U62" s="7"/>
      <c r="V62" s="7"/>
      <c r="W62" s="7"/>
      <c r="X62" s="7"/>
      <c r="Y62" s="7"/>
      <c r="Z62" s="7"/>
      <c r="AA62" s="7"/>
      <c r="AB62" s="7"/>
      <c r="AC62" s="7"/>
    </row>
    <row r="63" customFormat="false" ht="73.1" hidden="false" customHeight="false" outlineLevel="0" collapsed="false">
      <c r="A63" s="4"/>
      <c r="B63" s="56" t="n">
        <f aca="false">'Lista de Itens'!C14</f>
        <v>11</v>
      </c>
      <c r="C63" s="56" t="str">
        <f aca="false">'Lista de Itens'!G14</f>
        <v>Sacos 25 kg</v>
      </c>
      <c r="D63" s="57" t="s">
        <v>58</v>
      </c>
      <c r="E63" s="58" t="str">
        <f aca="false">IF('Lista de Itens'!H14="","",'Lista de Itens'!H14)</f>
        <v/>
      </c>
      <c r="F63" s="59"/>
      <c r="G63" s="60"/>
      <c r="H63" s="6"/>
      <c r="I63" s="7"/>
      <c r="J63" s="7"/>
      <c r="K63" s="7"/>
      <c r="L63" s="7"/>
      <c r="M63" s="7"/>
      <c r="N63" s="7"/>
      <c r="O63" s="7"/>
      <c r="P63" s="7"/>
      <c r="Q63" s="7"/>
      <c r="R63" s="7"/>
      <c r="S63" s="7"/>
      <c r="T63" s="7"/>
      <c r="U63" s="7"/>
      <c r="V63" s="7"/>
      <c r="W63" s="7"/>
      <c r="X63" s="7"/>
      <c r="Y63" s="7"/>
      <c r="Z63" s="7"/>
      <c r="AA63" s="7"/>
      <c r="AB63" s="7"/>
      <c r="AC63" s="7"/>
    </row>
    <row r="64" customFormat="false" ht="99.95" hidden="false" customHeight="false" outlineLevel="0" collapsed="false">
      <c r="A64" s="4"/>
      <c r="B64" s="56" t="n">
        <f aca="false">'Lista de Itens'!C15</f>
        <v>12</v>
      </c>
      <c r="C64" s="56" t="str">
        <f aca="false">'Lista de Itens'!G15</f>
        <v>Sacos 25 kg</v>
      </c>
      <c r="D64" s="57" t="s">
        <v>59</v>
      </c>
      <c r="E64" s="58" t="str">
        <f aca="false">IF('Lista de Itens'!H15="","",'Lista de Itens'!H15)</f>
        <v/>
      </c>
      <c r="F64" s="59"/>
      <c r="G64" s="60"/>
      <c r="H64" s="6"/>
      <c r="I64" s="7"/>
      <c r="J64" s="7"/>
      <c r="K64" s="7"/>
      <c r="L64" s="7"/>
      <c r="M64" s="7"/>
      <c r="N64" s="7"/>
      <c r="O64" s="7"/>
      <c r="P64" s="7"/>
      <c r="Q64" s="7"/>
      <c r="R64" s="7"/>
      <c r="S64" s="7"/>
      <c r="T64" s="7"/>
      <c r="U64" s="7"/>
      <c r="V64" s="7"/>
      <c r="W64" s="7"/>
      <c r="X64" s="7"/>
      <c r="Y64" s="7"/>
      <c r="Z64" s="7"/>
      <c r="AA64" s="7"/>
      <c r="AB64" s="7"/>
      <c r="AC64" s="7"/>
    </row>
    <row r="65" customFormat="false" ht="91" hidden="false" customHeight="false" outlineLevel="0" collapsed="false">
      <c r="A65" s="4"/>
      <c r="B65" s="56" t="n">
        <f aca="false">'Lista de Itens'!C16</f>
        <v>13</v>
      </c>
      <c r="C65" s="56" t="str">
        <f aca="false">'Lista de Itens'!G16</f>
        <v>Sacos 25 kg</v>
      </c>
      <c r="D65" s="57" t="s">
        <v>60</v>
      </c>
      <c r="E65" s="58" t="str">
        <f aca="false">IF('Lista de Itens'!H16="","",'Lista de Itens'!H16)</f>
        <v/>
      </c>
      <c r="F65" s="59"/>
      <c r="G65" s="60"/>
      <c r="H65" s="6"/>
      <c r="I65" s="7"/>
      <c r="J65" s="7"/>
      <c r="K65" s="7"/>
      <c r="L65" s="7"/>
      <c r="M65" s="7"/>
      <c r="N65" s="7"/>
      <c r="O65" s="7"/>
      <c r="P65" s="7"/>
      <c r="Q65" s="7"/>
      <c r="R65" s="7"/>
      <c r="S65" s="7"/>
      <c r="T65" s="7"/>
      <c r="U65" s="7"/>
      <c r="V65" s="7"/>
      <c r="W65" s="7"/>
      <c r="X65" s="7"/>
      <c r="Y65" s="7"/>
      <c r="Z65" s="7"/>
      <c r="AA65" s="7"/>
      <c r="AB65" s="7"/>
      <c r="AC65" s="7"/>
    </row>
    <row r="66" customFormat="false" ht="244" hidden="false" customHeight="false" outlineLevel="0" collapsed="false">
      <c r="A66" s="4"/>
      <c r="B66" s="56" t="n">
        <f aca="false">'Lista de Itens'!C17</f>
        <v>14</v>
      </c>
      <c r="C66" s="56" t="str">
        <f aca="false">'Lista de Itens'!G17</f>
        <v>Saco 25kg</v>
      </c>
      <c r="D66" s="57" t="s">
        <v>61</v>
      </c>
      <c r="E66" s="58" t="str">
        <f aca="false">IF('Lista de Itens'!H17="","",'Lista de Itens'!H17)</f>
        <v/>
      </c>
      <c r="F66" s="59"/>
      <c r="G66" s="60"/>
      <c r="H66" s="6"/>
      <c r="I66" s="7"/>
      <c r="J66" s="7"/>
      <c r="K66" s="7"/>
      <c r="L66" s="7"/>
      <c r="M66" s="7"/>
      <c r="N66" s="7"/>
      <c r="O66" s="7"/>
      <c r="P66" s="7"/>
      <c r="Q66" s="7"/>
      <c r="R66" s="7"/>
      <c r="S66" s="7"/>
      <c r="T66" s="7"/>
      <c r="U66" s="7"/>
      <c r="V66" s="7"/>
      <c r="W66" s="7"/>
      <c r="X66" s="7"/>
      <c r="Y66" s="7"/>
      <c r="Z66" s="7"/>
      <c r="AA66" s="7"/>
      <c r="AB66" s="7"/>
      <c r="AC66" s="7"/>
    </row>
    <row r="67" customFormat="false" ht="244" hidden="false" customHeight="false" outlineLevel="0" collapsed="false">
      <c r="A67" s="4"/>
      <c r="B67" s="56" t="n">
        <f aca="false">'Lista de Itens'!C18</f>
        <v>15</v>
      </c>
      <c r="C67" s="56" t="str">
        <f aca="false">'Lista de Itens'!G18</f>
        <v>Saco 25kg</v>
      </c>
      <c r="D67" s="57" t="s">
        <v>62</v>
      </c>
      <c r="E67" s="58" t="str">
        <f aca="false">IF('Lista de Itens'!H18="","",'Lista de Itens'!H18)</f>
        <v/>
      </c>
      <c r="F67" s="59"/>
      <c r="G67" s="60"/>
      <c r="H67" s="6"/>
      <c r="I67" s="7"/>
      <c r="J67" s="7"/>
      <c r="K67" s="7"/>
      <c r="L67" s="7"/>
      <c r="M67" s="7"/>
      <c r="N67" s="7"/>
      <c r="O67" s="7"/>
      <c r="P67" s="7"/>
      <c r="Q67" s="7"/>
      <c r="R67" s="7"/>
      <c r="S67" s="7"/>
      <c r="T67" s="7"/>
      <c r="U67" s="7"/>
      <c r="V67" s="7"/>
      <c r="W67" s="7"/>
      <c r="X67" s="7"/>
      <c r="Y67" s="7"/>
      <c r="Z67" s="7"/>
      <c r="AA67" s="7"/>
      <c r="AB67" s="7"/>
      <c r="AC67" s="7"/>
    </row>
    <row r="68" customFormat="false" ht="244" hidden="false" customHeight="false" outlineLevel="0" collapsed="false">
      <c r="A68" s="4"/>
      <c r="B68" s="56" t="n">
        <f aca="false">'Lista de Itens'!C19</f>
        <v>16</v>
      </c>
      <c r="C68" s="56" t="str">
        <f aca="false">'Lista de Itens'!G19</f>
        <v>Saco 25kg</v>
      </c>
      <c r="D68" s="57" t="s">
        <v>63</v>
      </c>
      <c r="E68" s="58" t="str">
        <f aca="false">IF('Lista de Itens'!H19="","",'Lista de Itens'!H19)</f>
        <v/>
      </c>
      <c r="F68" s="59"/>
      <c r="G68" s="60"/>
      <c r="H68" s="6"/>
      <c r="I68" s="7"/>
      <c r="J68" s="7"/>
      <c r="K68" s="7"/>
      <c r="L68" s="7"/>
      <c r="M68" s="7"/>
      <c r="N68" s="7"/>
      <c r="O68" s="7"/>
      <c r="P68" s="7"/>
      <c r="Q68" s="7"/>
      <c r="R68" s="7"/>
      <c r="S68" s="7"/>
      <c r="T68" s="7"/>
      <c r="U68" s="7"/>
      <c r="V68" s="7"/>
      <c r="W68" s="7"/>
      <c r="X68" s="7"/>
      <c r="Y68" s="7"/>
      <c r="Z68" s="7"/>
      <c r="AA68" s="7"/>
      <c r="AB68" s="7"/>
      <c r="AC68" s="7"/>
    </row>
    <row r="69" customFormat="false" ht="126.85" hidden="false" customHeight="false" outlineLevel="0" collapsed="false">
      <c r="A69" s="4"/>
      <c r="B69" s="56" t="n">
        <f aca="false">'Lista de Itens'!C20</f>
        <v>17</v>
      </c>
      <c r="C69" s="56" t="str">
        <f aca="false">'Lista de Itens'!G20</f>
        <v>Saco 25kg</v>
      </c>
      <c r="D69" s="57" t="s">
        <v>64</v>
      </c>
      <c r="E69" s="58" t="str">
        <f aca="false">IF('Lista de Itens'!H20="","",'Lista de Itens'!H20)</f>
        <v/>
      </c>
      <c r="F69" s="59"/>
      <c r="G69" s="60"/>
      <c r="H69" s="6"/>
      <c r="I69" s="7"/>
      <c r="J69" s="7"/>
      <c r="K69" s="7"/>
      <c r="L69" s="7"/>
      <c r="M69" s="7"/>
      <c r="N69" s="7"/>
      <c r="O69" s="7"/>
      <c r="P69" s="7"/>
      <c r="Q69" s="7"/>
      <c r="R69" s="7"/>
      <c r="S69" s="7"/>
      <c r="T69" s="7"/>
      <c r="U69" s="7"/>
      <c r="V69" s="7"/>
      <c r="W69" s="7"/>
      <c r="X69" s="7"/>
      <c r="Y69" s="7"/>
      <c r="Z69" s="7"/>
      <c r="AA69" s="7"/>
      <c r="AB69" s="7"/>
      <c r="AC69" s="7"/>
    </row>
    <row r="70" customFormat="false" ht="126.85" hidden="false" customHeight="false" outlineLevel="0" collapsed="false">
      <c r="A70" s="4"/>
      <c r="B70" s="56" t="n">
        <f aca="false">'Lista de Itens'!C21</f>
        <v>18</v>
      </c>
      <c r="C70" s="56" t="str">
        <f aca="false">'Lista de Itens'!G21</f>
        <v>Saco 25kg</v>
      </c>
      <c r="D70" s="57" t="s">
        <v>65</v>
      </c>
      <c r="E70" s="58" t="str">
        <f aca="false">IF('Lista de Itens'!H21="","",'Lista de Itens'!H21)</f>
        <v/>
      </c>
      <c r="F70" s="59"/>
      <c r="G70" s="60"/>
      <c r="H70" s="6"/>
      <c r="I70" s="7"/>
      <c r="J70" s="7"/>
      <c r="K70" s="7"/>
      <c r="L70" s="7"/>
      <c r="M70" s="7"/>
      <c r="N70" s="7"/>
      <c r="O70" s="7"/>
      <c r="P70" s="7"/>
      <c r="Q70" s="7"/>
      <c r="R70" s="7"/>
      <c r="S70" s="7"/>
      <c r="T70" s="7"/>
      <c r="U70" s="7"/>
      <c r="V70" s="7"/>
      <c r="W70" s="7"/>
      <c r="X70" s="7"/>
      <c r="Y70" s="7"/>
      <c r="Z70" s="7"/>
      <c r="AA70" s="7"/>
      <c r="AB70" s="7"/>
      <c r="AC70" s="7"/>
    </row>
    <row r="71" customFormat="false" ht="73.1" hidden="false" customHeight="false" outlineLevel="0" collapsed="false">
      <c r="A71" s="4"/>
      <c r="B71" s="56" t="n">
        <f aca="false">'Lista de Itens'!C22</f>
        <v>19</v>
      </c>
      <c r="C71" s="56" t="str">
        <f aca="false">'Lista de Itens'!G22</f>
        <v>Saco 30 kg</v>
      </c>
      <c r="D71" s="57" t="s">
        <v>66</v>
      </c>
      <c r="E71" s="58" t="str">
        <f aca="false">IF('Lista de Itens'!H22="","",'Lista de Itens'!H22)</f>
        <v/>
      </c>
      <c r="F71" s="59"/>
      <c r="G71" s="60"/>
      <c r="H71" s="6"/>
      <c r="I71" s="7"/>
      <c r="J71" s="7"/>
      <c r="K71" s="7"/>
      <c r="L71" s="7"/>
      <c r="M71" s="7"/>
      <c r="N71" s="7"/>
      <c r="O71" s="7"/>
      <c r="P71" s="7"/>
      <c r="Q71" s="7"/>
      <c r="R71" s="7"/>
      <c r="S71" s="7"/>
      <c r="T71" s="7"/>
      <c r="U71" s="7"/>
      <c r="V71" s="7"/>
      <c r="W71" s="7"/>
      <c r="X71" s="7"/>
      <c r="Y71" s="7"/>
      <c r="Z71" s="7"/>
      <c r="AA71" s="7"/>
      <c r="AB71" s="7"/>
      <c r="AC71" s="7"/>
    </row>
    <row r="72" customFormat="false" ht="342.5" hidden="false" customHeight="false" outlineLevel="0" collapsed="false">
      <c r="A72" s="4"/>
      <c r="B72" s="56" t="n">
        <f aca="false">'Lista de Itens'!C23</f>
        <v>20</v>
      </c>
      <c r="C72" s="56" t="str">
        <f aca="false">'Lista de Itens'!G23</f>
        <v>Saco 25kg</v>
      </c>
      <c r="D72" s="57" t="s">
        <v>67</v>
      </c>
      <c r="E72" s="58" t="str">
        <f aca="false">IF('Lista de Itens'!H23="","",'Lista de Itens'!H23)</f>
        <v/>
      </c>
      <c r="F72" s="59"/>
      <c r="G72" s="60"/>
      <c r="H72" s="6"/>
      <c r="I72" s="7"/>
      <c r="J72" s="7"/>
      <c r="K72" s="7"/>
      <c r="L72" s="7"/>
      <c r="M72" s="7"/>
      <c r="N72" s="7"/>
      <c r="O72" s="7"/>
      <c r="P72" s="7"/>
      <c r="Q72" s="7"/>
      <c r="R72" s="7"/>
      <c r="S72" s="7"/>
      <c r="T72" s="7"/>
      <c r="U72" s="7"/>
      <c r="V72" s="7"/>
      <c r="W72" s="7"/>
      <c r="X72" s="7"/>
      <c r="Y72" s="7"/>
      <c r="Z72" s="7"/>
      <c r="AA72" s="7"/>
      <c r="AB72" s="7"/>
      <c r="AC72" s="7"/>
    </row>
    <row r="73" customFormat="false" ht="180.55" hidden="false" customHeight="false" outlineLevel="0" collapsed="false">
      <c r="A73" s="4"/>
      <c r="B73" s="56" t="n">
        <f aca="false">'Lista de Itens'!C24</f>
        <v>21</v>
      </c>
      <c r="C73" s="56" t="str">
        <f aca="false">'Lista de Itens'!G24</f>
        <v>Saco 30kg</v>
      </c>
      <c r="D73" s="57" t="s">
        <v>68</v>
      </c>
      <c r="E73" s="58" t="str">
        <f aca="false">IF('Lista de Itens'!H24="","",'Lista de Itens'!H24)</f>
        <v/>
      </c>
      <c r="F73" s="59"/>
      <c r="G73" s="60"/>
      <c r="H73" s="6"/>
      <c r="I73" s="7"/>
      <c r="J73" s="7"/>
      <c r="K73" s="7"/>
      <c r="L73" s="7"/>
      <c r="M73" s="7"/>
      <c r="N73" s="7"/>
      <c r="O73" s="7"/>
      <c r="P73" s="7"/>
      <c r="Q73" s="7"/>
      <c r="R73" s="7"/>
      <c r="S73" s="7"/>
      <c r="T73" s="7"/>
      <c r="U73" s="7"/>
      <c r="V73" s="7"/>
      <c r="W73" s="7"/>
      <c r="X73" s="7"/>
      <c r="Y73" s="7"/>
      <c r="Z73" s="7"/>
      <c r="AA73" s="7"/>
      <c r="AB73" s="7"/>
      <c r="AC73" s="7"/>
    </row>
    <row r="74" customFormat="false" ht="73.1" hidden="false" customHeight="false" outlineLevel="0" collapsed="false">
      <c r="A74" s="4"/>
      <c r="B74" s="56" t="n">
        <f aca="false">'Lista de Itens'!C25</f>
        <v>22</v>
      </c>
      <c r="C74" s="56" t="str">
        <f aca="false">'Lista de Itens'!G25</f>
        <v>Saco 25kg</v>
      </c>
      <c r="D74" s="57" t="s">
        <v>69</v>
      </c>
      <c r="E74" s="58" t="str">
        <f aca="false">IF('Lista de Itens'!H25="","",'Lista de Itens'!H25)</f>
        <v/>
      </c>
      <c r="F74" s="59"/>
      <c r="G74" s="60"/>
      <c r="H74" s="6"/>
      <c r="I74" s="7"/>
      <c r="J74" s="7"/>
      <c r="K74" s="7"/>
      <c r="L74" s="7"/>
      <c r="M74" s="7"/>
      <c r="N74" s="7"/>
      <c r="O74" s="7"/>
      <c r="P74" s="7"/>
      <c r="Q74" s="7"/>
      <c r="R74" s="7"/>
      <c r="S74" s="7"/>
      <c r="T74" s="7"/>
      <c r="U74" s="7"/>
      <c r="V74" s="7"/>
      <c r="W74" s="7"/>
      <c r="X74" s="7"/>
      <c r="Y74" s="7"/>
      <c r="Z74" s="7"/>
      <c r="AA74" s="7"/>
      <c r="AB74" s="7"/>
      <c r="AC74" s="7"/>
    </row>
    <row r="75" customFormat="false" ht="64.15" hidden="false" customHeight="false" outlineLevel="0" collapsed="false">
      <c r="A75" s="4"/>
      <c r="B75" s="56" t="n">
        <f aca="false">'Lista de Itens'!C26</f>
        <v>23</v>
      </c>
      <c r="C75" s="56" t="str">
        <f aca="false">'Lista de Itens'!G26</f>
        <v>Saco 25kg</v>
      </c>
      <c r="D75" s="57" t="s">
        <v>70</v>
      </c>
      <c r="E75" s="58" t="str">
        <f aca="false">IF('Lista de Itens'!H26="","",'Lista de Itens'!H26)</f>
        <v/>
      </c>
      <c r="F75" s="59"/>
      <c r="G75" s="60"/>
      <c r="H75" s="6"/>
      <c r="I75" s="7"/>
      <c r="J75" s="7"/>
      <c r="K75" s="7"/>
      <c r="L75" s="7"/>
      <c r="M75" s="7"/>
      <c r="N75" s="7"/>
      <c r="O75" s="7"/>
      <c r="P75" s="7"/>
      <c r="Q75" s="7"/>
      <c r="R75" s="7"/>
      <c r="S75" s="7"/>
      <c r="T75" s="7"/>
      <c r="U75" s="7"/>
      <c r="V75" s="7"/>
      <c r="W75" s="7"/>
      <c r="X75" s="7"/>
      <c r="Y75" s="7"/>
      <c r="Z75" s="7"/>
      <c r="AA75" s="7"/>
      <c r="AB75" s="7"/>
      <c r="AC75" s="7"/>
    </row>
    <row r="76" customFormat="false" ht="64.15" hidden="false" customHeight="false" outlineLevel="0" collapsed="false">
      <c r="A76" s="4"/>
      <c r="B76" s="56" t="n">
        <f aca="false">'Lista de Itens'!C27</f>
        <v>24</v>
      </c>
      <c r="C76" s="56" t="str">
        <f aca="false">'Lista de Itens'!G27</f>
        <v>Saco 25kg</v>
      </c>
      <c r="D76" s="57" t="s">
        <v>71</v>
      </c>
      <c r="E76" s="58" t="str">
        <f aca="false">IF('Lista de Itens'!H27="","",'Lista de Itens'!H27)</f>
        <v/>
      </c>
      <c r="F76" s="59"/>
      <c r="G76" s="60"/>
      <c r="H76" s="6"/>
      <c r="I76" s="7"/>
      <c r="J76" s="7"/>
      <c r="K76" s="7"/>
      <c r="L76" s="7"/>
      <c r="M76" s="7"/>
      <c r="N76" s="7"/>
      <c r="O76" s="7"/>
      <c r="P76" s="7"/>
      <c r="Q76" s="7"/>
      <c r="R76" s="7"/>
      <c r="S76" s="7"/>
      <c r="T76" s="7"/>
      <c r="U76" s="7"/>
      <c r="V76" s="7"/>
      <c r="W76" s="7"/>
      <c r="X76" s="7"/>
      <c r="Y76" s="7"/>
      <c r="Z76" s="7"/>
      <c r="AA76" s="7"/>
      <c r="AB76" s="7"/>
      <c r="AC76" s="7"/>
    </row>
    <row r="77" customFormat="false" ht="64.15" hidden="false" customHeight="false" outlineLevel="0" collapsed="false">
      <c r="A77" s="4"/>
      <c r="B77" s="56" t="n">
        <f aca="false">'Lista de Itens'!C28</f>
        <v>25</v>
      </c>
      <c r="C77" s="56" t="str">
        <f aca="false">'Lista de Itens'!G28</f>
        <v>Saco 25kg</v>
      </c>
      <c r="D77" s="57" t="s">
        <v>72</v>
      </c>
      <c r="E77" s="58" t="str">
        <f aca="false">IF('Lista de Itens'!H28="","",'Lista de Itens'!H28)</f>
        <v/>
      </c>
      <c r="F77" s="59"/>
      <c r="G77" s="60"/>
      <c r="H77" s="6"/>
      <c r="I77" s="7"/>
      <c r="J77" s="7"/>
      <c r="K77" s="7"/>
      <c r="L77" s="7"/>
      <c r="M77" s="7"/>
      <c r="N77" s="7"/>
      <c r="O77" s="7"/>
      <c r="P77" s="7"/>
      <c r="Q77" s="7"/>
      <c r="R77" s="7"/>
      <c r="S77" s="7"/>
      <c r="T77" s="7"/>
      <c r="U77" s="7"/>
      <c r="V77" s="7"/>
      <c r="W77" s="7"/>
      <c r="X77" s="7"/>
      <c r="Y77" s="7"/>
      <c r="Z77" s="7"/>
      <c r="AA77" s="7"/>
      <c r="AB77" s="7"/>
      <c r="AC77" s="7"/>
    </row>
    <row r="78" customFormat="false" ht="64.15" hidden="false" customHeight="false" outlineLevel="0" collapsed="false">
      <c r="A78" s="4"/>
      <c r="B78" s="56" t="n">
        <f aca="false">'Lista de Itens'!C29</f>
        <v>26</v>
      </c>
      <c r="C78" s="56" t="str">
        <f aca="false">'Lista de Itens'!G29</f>
        <v>Saco 30kg</v>
      </c>
      <c r="D78" s="57" t="s">
        <v>73</v>
      </c>
      <c r="E78" s="58" t="str">
        <f aca="false">IF('Lista de Itens'!H29="","",'Lista de Itens'!H29)</f>
        <v/>
      </c>
      <c r="F78" s="59"/>
      <c r="G78" s="60"/>
      <c r="H78" s="6"/>
      <c r="I78" s="7"/>
      <c r="J78" s="7"/>
      <c r="K78" s="7"/>
      <c r="L78" s="7"/>
      <c r="M78" s="7"/>
      <c r="N78" s="7"/>
      <c r="O78" s="7"/>
      <c r="P78" s="7"/>
      <c r="Q78" s="7"/>
      <c r="R78" s="7"/>
      <c r="S78" s="7"/>
      <c r="T78" s="7"/>
      <c r="U78" s="7"/>
      <c r="V78" s="7"/>
      <c r="W78" s="7"/>
      <c r="X78" s="7"/>
      <c r="Y78" s="7"/>
      <c r="Z78" s="7"/>
      <c r="AA78" s="7"/>
      <c r="AB78" s="7"/>
      <c r="AC78" s="7"/>
    </row>
    <row r="79" customFormat="false" ht="261.9" hidden="false" customHeight="false" outlineLevel="0" collapsed="false">
      <c r="A79" s="4"/>
      <c r="B79" s="56" t="n">
        <f aca="false">'Lista de Itens'!C30</f>
        <v>27</v>
      </c>
      <c r="C79" s="56" t="str">
        <f aca="false">'Lista de Itens'!G30</f>
        <v>Saco 20kg</v>
      </c>
      <c r="D79" s="57" t="s">
        <v>74</v>
      </c>
      <c r="E79" s="58" t="str">
        <f aca="false">IF('Lista de Itens'!H30="","",'Lista de Itens'!H30)</f>
        <v/>
      </c>
      <c r="F79" s="59"/>
      <c r="G79" s="60"/>
      <c r="H79" s="6"/>
      <c r="I79" s="7"/>
      <c r="J79" s="7"/>
      <c r="K79" s="7"/>
      <c r="L79" s="7"/>
      <c r="M79" s="7"/>
      <c r="N79" s="7"/>
      <c r="O79" s="7"/>
      <c r="P79" s="7"/>
      <c r="Q79" s="7"/>
      <c r="R79" s="7"/>
      <c r="S79" s="7"/>
      <c r="T79" s="7"/>
      <c r="U79" s="7"/>
      <c r="V79" s="7"/>
      <c r="W79" s="7"/>
      <c r="X79" s="7"/>
      <c r="Y79" s="7"/>
      <c r="Z79" s="7"/>
      <c r="AA79" s="7"/>
      <c r="AB79" s="7"/>
      <c r="AC79" s="7"/>
    </row>
    <row r="80" customFormat="false" ht="288.8" hidden="false" customHeight="false" outlineLevel="0" collapsed="false">
      <c r="A80" s="4"/>
      <c r="B80" s="56" t="n">
        <f aca="false">'Lista de Itens'!C31</f>
        <v>28</v>
      </c>
      <c r="C80" s="56" t="str">
        <f aca="false">'Lista de Itens'!G31</f>
        <v>Saco 20kg</v>
      </c>
      <c r="D80" s="57" t="s">
        <v>75</v>
      </c>
      <c r="E80" s="58" t="str">
        <f aca="false">IF('Lista de Itens'!H31="","",'Lista de Itens'!H31)</f>
        <v/>
      </c>
      <c r="F80" s="59"/>
      <c r="G80" s="60"/>
      <c r="H80" s="6"/>
      <c r="I80" s="7"/>
      <c r="J80" s="7"/>
      <c r="K80" s="7"/>
      <c r="L80" s="7"/>
      <c r="M80" s="7"/>
      <c r="N80" s="7"/>
      <c r="O80" s="7"/>
      <c r="P80" s="7"/>
      <c r="Q80" s="7"/>
      <c r="R80" s="7"/>
      <c r="S80" s="7"/>
      <c r="T80" s="7"/>
      <c r="U80" s="7"/>
      <c r="V80" s="7"/>
      <c r="W80" s="7"/>
      <c r="X80" s="7"/>
      <c r="Y80" s="7"/>
      <c r="Z80" s="7"/>
      <c r="AA80" s="7"/>
      <c r="AB80" s="7"/>
      <c r="AC80" s="7"/>
    </row>
    <row r="81" customFormat="false" ht="189.55" hidden="false" customHeight="false" outlineLevel="0" collapsed="false">
      <c r="A81" s="4"/>
      <c r="B81" s="56" t="n">
        <f aca="false">'Lista de Itens'!C32</f>
        <v>29</v>
      </c>
      <c r="C81" s="56" t="str">
        <f aca="false">'Lista de Itens'!G32</f>
        <v>Saco 10,1kg</v>
      </c>
      <c r="D81" s="57" t="s">
        <v>76</v>
      </c>
      <c r="E81" s="58" t="str">
        <f aca="false">IF('Lista de Itens'!H32="","",'Lista de Itens'!H32)</f>
        <v/>
      </c>
      <c r="F81" s="59"/>
      <c r="G81" s="60"/>
      <c r="H81" s="6"/>
      <c r="I81" s="7"/>
      <c r="J81" s="7"/>
      <c r="K81" s="7"/>
      <c r="L81" s="7"/>
      <c r="M81" s="7"/>
      <c r="N81" s="7"/>
      <c r="O81" s="7"/>
      <c r="P81" s="7"/>
      <c r="Q81" s="7"/>
      <c r="R81" s="7"/>
      <c r="S81" s="7"/>
      <c r="T81" s="7"/>
      <c r="U81" s="7"/>
      <c r="V81" s="7"/>
      <c r="W81" s="7"/>
      <c r="X81" s="7"/>
      <c r="Y81" s="7"/>
      <c r="Z81" s="7"/>
      <c r="AA81" s="7"/>
      <c r="AB81" s="7"/>
      <c r="AC81" s="7"/>
    </row>
    <row r="82" customFormat="false" ht="73.1" hidden="false" customHeight="false" outlineLevel="0" collapsed="false">
      <c r="A82" s="4"/>
      <c r="B82" s="56" t="n">
        <f aca="false">'Lista de Itens'!C33</f>
        <v>30</v>
      </c>
      <c r="C82" s="56" t="str">
        <f aca="false">'Lista de Itens'!G33</f>
        <v>Saco 25kg</v>
      </c>
      <c r="D82" s="57" t="s">
        <v>77</v>
      </c>
      <c r="E82" s="58" t="str">
        <f aca="false">IF('Lista de Itens'!H33="","",'Lista de Itens'!H33)</f>
        <v/>
      </c>
      <c r="F82" s="59"/>
      <c r="G82" s="60"/>
      <c r="H82" s="6"/>
      <c r="I82" s="7"/>
      <c r="J82" s="7"/>
      <c r="K82" s="7"/>
      <c r="L82" s="7"/>
      <c r="M82" s="7"/>
      <c r="N82" s="7"/>
      <c r="O82" s="7"/>
      <c r="P82" s="7"/>
      <c r="Q82" s="7"/>
      <c r="R82" s="7"/>
      <c r="S82" s="7"/>
      <c r="T82" s="7"/>
      <c r="U82" s="7"/>
      <c r="V82" s="7"/>
      <c r="W82" s="7"/>
      <c r="X82" s="7"/>
      <c r="Y82" s="7"/>
      <c r="Z82" s="7"/>
      <c r="AA82" s="7"/>
      <c r="AB82" s="7"/>
      <c r="AC82" s="7"/>
    </row>
    <row r="83" customFormat="false" ht="37.3" hidden="false" customHeight="false" outlineLevel="0" collapsed="false">
      <c r="A83" s="4"/>
      <c r="B83" s="56" t="n">
        <f aca="false">'Lista de Itens'!C34</f>
        <v>31</v>
      </c>
      <c r="C83" s="56" t="str">
        <f aca="false">'Lista de Itens'!G34</f>
        <v>Saco 40kg</v>
      </c>
      <c r="D83" s="57" t="s">
        <v>78</v>
      </c>
      <c r="E83" s="58" t="str">
        <f aca="false">IF('Lista de Itens'!H34="","",'Lista de Itens'!H34)</f>
        <v/>
      </c>
      <c r="F83" s="59"/>
      <c r="G83" s="60"/>
      <c r="H83" s="6"/>
      <c r="I83" s="7"/>
      <c r="J83" s="7"/>
      <c r="K83" s="7"/>
      <c r="L83" s="7"/>
      <c r="M83" s="7"/>
      <c r="N83" s="7"/>
      <c r="O83" s="7"/>
      <c r="P83" s="7"/>
      <c r="Q83" s="7"/>
      <c r="R83" s="7"/>
      <c r="S83" s="7"/>
      <c r="T83" s="7"/>
      <c r="U83" s="7"/>
      <c r="V83" s="7"/>
      <c r="W83" s="7"/>
      <c r="X83" s="7"/>
      <c r="Y83" s="7"/>
      <c r="Z83" s="7"/>
      <c r="AA83" s="7"/>
      <c r="AB83" s="7"/>
      <c r="AC83" s="7"/>
    </row>
    <row r="84" customFormat="false" ht="55.2" hidden="false" customHeight="false" outlineLevel="0" collapsed="false">
      <c r="A84" s="4"/>
      <c r="B84" s="56" t="n">
        <f aca="false">'Lista de Itens'!C35</f>
        <v>32</v>
      </c>
      <c r="C84" s="56" t="str">
        <f aca="false">'Lista de Itens'!G35</f>
        <v>Saco 50 kg</v>
      </c>
      <c r="D84" s="57" t="s">
        <v>79</v>
      </c>
      <c r="E84" s="58" t="str">
        <f aca="false">IF('Lista de Itens'!H35="","",'Lista de Itens'!H35)</f>
        <v/>
      </c>
      <c r="F84" s="59"/>
      <c r="G84" s="60"/>
      <c r="H84" s="6"/>
      <c r="I84" s="7"/>
      <c r="J84" s="7"/>
      <c r="K84" s="7"/>
      <c r="L84" s="7"/>
      <c r="M84" s="7"/>
      <c r="N84" s="7"/>
      <c r="O84" s="7"/>
      <c r="P84" s="7"/>
      <c r="Q84" s="7"/>
      <c r="R84" s="7"/>
      <c r="S84" s="7"/>
      <c r="T84" s="7"/>
      <c r="U84" s="7"/>
      <c r="V84" s="7"/>
      <c r="W84" s="7"/>
      <c r="X84" s="7"/>
      <c r="Y84" s="7"/>
      <c r="Z84" s="7"/>
      <c r="AA84" s="7"/>
      <c r="AB84" s="7"/>
      <c r="AC84" s="7"/>
    </row>
    <row r="85" customFormat="false" ht="64.15" hidden="false" customHeight="false" outlineLevel="0" collapsed="false">
      <c r="A85" s="4"/>
      <c r="B85" s="56" t="n">
        <f aca="false">'Lista de Itens'!C36</f>
        <v>33</v>
      </c>
      <c r="C85" s="56" t="str">
        <f aca="false">'Lista de Itens'!G36</f>
        <v>Saco 30kg</v>
      </c>
      <c r="D85" s="57" t="s">
        <v>80</v>
      </c>
      <c r="E85" s="58" t="str">
        <f aca="false">IF('Lista de Itens'!H36="","",'Lista de Itens'!H36)</f>
        <v/>
      </c>
      <c r="F85" s="59"/>
      <c r="G85" s="60"/>
      <c r="H85" s="6"/>
      <c r="I85" s="7"/>
      <c r="J85" s="7"/>
      <c r="K85" s="7"/>
      <c r="L85" s="7"/>
      <c r="M85" s="7"/>
      <c r="N85" s="7"/>
      <c r="O85" s="7"/>
      <c r="P85" s="7"/>
      <c r="Q85" s="7"/>
      <c r="R85" s="7"/>
      <c r="S85" s="7"/>
      <c r="T85" s="7"/>
      <c r="U85" s="7"/>
      <c r="V85" s="7"/>
      <c r="W85" s="7"/>
      <c r="X85" s="7"/>
      <c r="Y85" s="7"/>
      <c r="Z85" s="7"/>
      <c r="AA85" s="7"/>
      <c r="AB85" s="7"/>
      <c r="AC85" s="7"/>
    </row>
    <row r="86" customFormat="false" ht="55.2" hidden="false" customHeight="false" outlineLevel="0" collapsed="false">
      <c r="A86" s="4"/>
      <c r="B86" s="56" t="n">
        <f aca="false">'Lista de Itens'!C37</f>
        <v>34</v>
      </c>
      <c r="C86" s="56" t="str">
        <f aca="false">'Lista de Itens'!G37</f>
        <v>Saco 30kg</v>
      </c>
      <c r="D86" s="57" t="s">
        <v>81</v>
      </c>
      <c r="E86" s="58" t="str">
        <f aca="false">IF('Lista de Itens'!H37="","",'Lista de Itens'!H37)</f>
        <v/>
      </c>
      <c r="F86" s="59"/>
      <c r="G86" s="60"/>
      <c r="H86" s="6"/>
      <c r="I86" s="7"/>
      <c r="J86" s="7"/>
      <c r="K86" s="7"/>
      <c r="L86" s="7"/>
      <c r="M86" s="7"/>
      <c r="N86" s="7"/>
      <c r="O86" s="7"/>
      <c r="P86" s="7"/>
      <c r="Q86" s="7"/>
      <c r="R86" s="7"/>
      <c r="S86" s="7"/>
      <c r="T86" s="7"/>
      <c r="U86" s="7"/>
      <c r="V86" s="7"/>
      <c r="W86" s="7"/>
      <c r="X86" s="7"/>
      <c r="Y86" s="7"/>
      <c r="Z86" s="7"/>
      <c r="AA86" s="7"/>
      <c r="AB86" s="7"/>
      <c r="AC86" s="7"/>
    </row>
    <row r="87" customFormat="false" ht="28.3" hidden="false" customHeight="false" outlineLevel="0" collapsed="false">
      <c r="A87" s="4"/>
      <c r="B87" s="56" t="n">
        <f aca="false">'Lista de Itens'!C38</f>
        <v>35</v>
      </c>
      <c r="C87" s="56" t="str">
        <f aca="false">'Lista de Itens'!G38</f>
        <v>Tonelada</v>
      </c>
      <c r="D87" s="57" t="s">
        <v>82</v>
      </c>
      <c r="E87" s="58" t="str">
        <f aca="false">IF('Lista de Itens'!H38="","",'Lista de Itens'!H38)</f>
        <v/>
      </c>
      <c r="F87" s="59"/>
      <c r="G87" s="60"/>
      <c r="H87" s="6"/>
      <c r="I87" s="7"/>
      <c r="J87" s="7"/>
      <c r="K87" s="7"/>
      <c r="L87" s="7"/>
      <c r="M87" s="7"/>
      <c r="N87" s="7"/>
      <c r="O87" s="7"/>
      <c r="P87" s="7"/>
      <c r="Q87" s="7"/>
      <c r="R87" s="7"/>
      <c r="S87" s="7"/>
      <c r="T87" s="7"/>
      <c r="U87" s="7"/>
      <c r="V87" s="7"/>
      <c r="W87" s="7"/>
      <c r="X87" s="7"/>
      <c r="Y87" s="7"/>
      <c r="Z87" s="7"/>
      <c r="AA87" s="7"/>
      <c r="AB87" s="7"/>
      <c r="AC87" s="7"/>
    </row>
    <row r="88" customFormat="false" ht="73.1" hidden="false" customHeight="false" outlineLevel="0" collapsed="false">
      <c r="A88" s="4"/>
      <c r="B88" s="56" t="n">
        <f aca="false">'Lista de Itens'!C39</f>
        <v>36</v>
      </c>
      <c r="C88" s="56" t="str">
        <f aca="false">'Lista de Itens'!G39</f>
        <v>Tonelada</v>
      </c>
      <c r="D88" s="57" t="s">
        <v>83</v>
      </c>
      <c r="E88" s="58" t="str">
        <f aca="false">IF('Lista de Itens'!H39="","",'Lista de Itens'!H39)</f>
        <v/>
      </c>
      <c r="F88" s="59"/>
      <c r="G88" s="60"/>
      <c r="H88" s="6"/>
      <c r="I88" s="7"/>
      <c r="J88" s="7"/>
      <c r="K88" s="7"/>
      <c r="L88" s="7"/>
      <c r="M88" s="7"/>
      <c r="N88" s="7"/>
      <c r="O88" s="7"/>
      <c r="P88" s="7"/>
      <c r="Q88" s="7"/>
      <c r="R88" s="7"/>
      <c r="S88" s="7"/>
      <c r="T88" s="7"/>
      <c r="U88" s="7"/>
      <c r="V88" s="7"/>
      <c r="W88" s="7"/>
      <c r="X88" s="7"/>
      <c r="Y88" s="7"/>
      <c r="Z88" s="7"/>
      <c r="AA88" s="7"/>
      <c r="AB88" s="7"/>
      <c r="AC88" s="7"/>
    </row>
    <row r="89" customFormat="false" ht="46.25" hidden="false" customHeight="false" outlineLevel="0" collapsed="false">
      <c r="A89" s="4"/>
      <c r="B89" s="56" t="n">
        <f aca="false">'Lista de Itens'!C40</f>
        <v>37</v>
      </c>
      <c r="C89" s="56" t="str">
        <f aca="false">'Lista de Itens'!G40</f>
        <v>Saco 25kg</v>
      </c>
      <c r="D89" s="57" t="s">
        <v>84</v>
      </c>
      <c r="E89" s="58" t="str">
        <f aca="false">IF('Lista de Itens'!H40="","",'Lista de Itens'!H40)</f>
        <v/>
      </c>
      <c r="F89" s="59"/>
      <c r="G89" s="60"/>
      <c r="H89" s="6"/>
      <c r="I89" s="7"/>
      <c r="J89" s="7"/>
      <c r="K89" s="7"/>
      <c r="L89" s="7"/>
      <c r="M89" s="7"/>
      <c r="N89" s="7"/>
      <c r="O89" s="7"/>
      <c r="P89" s="7"/>
      <c r="Q89" s="7"/>
      <c r="R89" s="7"/>
      <c r="S89" s="7"/>
      <c r="T89" s="7"/>
      <c r="U89" s="7"/>
      <c r="V89" s="7"/>
      <c r="W89" s="7"/>
      <c r="X89" s="7"/>
      <c r="Y89" s="7"/>
      <c r="Z89" s="7"/>
      <c r="AA89" s="7"/>
      <c r="AB89" s="7"/>
      <c r="AC89" s="7"/>
    </row>
    <row r="90" customFormat="false" ht="55.2" hidden="false" customHeight="false" outlineLevel="0" collapsed="false">
      <c r="A90" s="4"/>
      <c r="B90" s="56" t="n">
        <f aca="false">'Lista de Itens'!C41</f>
        <v>38</v>
      </c>
      <c r="C90" s="56" t="str">
        <f aca="false">'Lista de Itens'!G41</f>
        <v>Saco 30kg</v>
      </c>
      <c r="D90" s="57" t="s">
        <v>85</v>
      </c>
      <c r="E90" s="58" t="str">
        <f aca="false">IF('Lista de Itens'!H41="","",'Lista de Itens'!H41)</f>
        <v/>
      </c>
      <c r="F90" s="59"/>
      <c r="G90" s="60"/>
      <c r="H90" s="6"/>
      <c r="I90" s="7"/>
      <c r="J90" s="7"/>
      <c r="K90" s="7"/>
      <c r="L90" s="7"/>
      <c r="M90" s="7"/>
      <c r="N90" s="7"/>
      <c r="O90" s="7"/>
      <c r="P90" s="7"/>
      <c r="Q90" s="7"/>
      <c r="R90" s="7"/>
      <c r="S90" s="7"/>
      <c r="T90" s="7"/>
      <c r="U90" s="7"/>
      <c r="V90" s="7"/>
      <c r="W90" s="7"/>
      <c r="X90" s="7"/>
      <c r="Y90" s="7"/>
      <c r="Z90" s="7"/>
      <c r="AA90" s="7"/>
      <c r="AB90" s="7"/>
      <c r="AC90" s="7"/>
    </row>
    <row r="91" customFormat="false" ht="55.2" hidden="false" customHeight="false" outlineLevel="0" collapsed="false">
      <c r="A91" s="4"/>
      <c r="B91" s="56" t="n">
        <f aca="false">'Lista de Itens'!C42</f>
        <v>39</v>
      </c>
      <c r="C91" s="56" t="str">
        <f aca="false">'Lista de Itens'!G42</f>
        <v>Tonelada</v>
      </c>
      <c r="D91" s="57" t="s">
        <v>86</v>
      </c>
      <c r="E91" s="58" t="str">
        <f aca="false">IF('Lista de Itens'!H42="","",'Lista de Itens'!H42)</f>
        <v/>
      </c>
      <c r="F91" s="59"/>
      <c r="G91" s="60"/>
      <c r="H91" s="6"/>
      <c r="I91" s="7"/>
      <c r="J91" s="7"/>
      <c r="K91" s="7"/>
      <c r="L91" s="7"/>
      <c r="M91" s="7"/>
      <c r="N91" s="7"/>
      <c r="O91" s="7"/>
      <c r="P91" s="7"/>
      <c r="Q91" s="7"/>
      <c r="R91" s="7"/>
      <c r="S91" s="7"/>
      <c r="T91" s="7"/>
      <c r="U91" s="7"/>
      <c r="V91" s="7"/>
      <c r="W91" s="7"/>
      <c r="X91" s="7"/>
      <c r="Y91" s="7"/>
      <c r="Z91" s="7"/>
      <c r="AA91" s="7"/>
      <c r="AB91" s="7"/>
      <c r="AC91" s="7"/>
    </row>
    <row r="92" customFormat="false" ht="91" hidden="false" customHeight="false" outlineLevel="0" collapsed="false">
      <c r="A92" s="4"/>
      <c r="B92" s="56" t="n">
        <f aca="false">'Lista de Itens'!C43</f>
        <v>40</v>
      </c>
      <c r="C92" s="56" t="str">
        <f aca="false">'Lista de Itens'!G43</f>
        <v>Saco 20Kg</v>
      </c>
      <c r="D92" s="57" t="s">
        <v>87</v>
      </c>
      <c r="E92" s="58" t="str">
        <f aca="false">IF('Lista de Itens'!H43="","",'Lista de Itens'!H43)</f>
        <v/>
      </c>
      <c r="F92" s="59"/>
      <c r="G92" s="60"/>
      <c r="H92" s="6"/>
      <c r="I92" s="7"/>
      <c r="J92" s="7"/>
      <c r="K92" s="7"/>
      <c r="L92" s="7"/>
      <c r="M92" s="7"/>
      <c r="N92" s="7"/>
      <c r="O92" s="7"/>
      <c r="P92" s="7"/>
      <c r="Q92" s="7"/>
      <c r="R92" s="7"/>
      <c r="S92" s="7"/>
      <c r="T92" s="7"/>
      <c r="U92" s="7"/>
      <c r="V92" s="7"/>
      <c r="W92" s="7"/>
      <c r="X92" s="7"/>
      <c r="Y92" s="7"/>
      <c r="Z92" s="7"/>
      <c r="AA92" s="7"/>
      <c r="AB92" s="7"/>
      <c r="AC92" s="7"/>
    </row>
    <row r="93" customFormat="false" ht="162.65" hidden="false" customHeight="false" outlineLevel="0" collapsed="false">
      <c r="A93" s="4"/>
      <c r="B93" s="56" t="n">
        <f aca="false">'Lista de Itens'!C44</f>
        <v>41</v>
      </c>
      <c r="C93" s="56" t="str">
        <f aca="false">'Lista de Itens'!G44</f>
        <v>Saco 25kg</v>
      </c>
      <c r="D93" s="57" t="s">
        <v>88</v>
      </c>
      <c r="E93" s="58" t="str">
        <f aca="false">IF('Lista de Itens'!H44="","",'Lista de Itens'!H44)</f>
        <v/>
      </c>
      <c r="F93" s="59"/>
      <c r="G93" s="60"/>
      <c r="H93" s="6"/>
      <c r="I93" s="7"/>
      <c r="J93" s="7"/>
      <c r="K93" s="7"/>
      <c r="L93" s="7"/>
      <c r="M93" s="7"/>
      <c r="N93" s="7"/>
      <c r="O93" s="7"/>
      <c r="P93" s="7"/>
      <c r="Q93" s="7"/>
      <c r="R93" s="7"/>
      <c r="S93" s="7"/>
      <c r="T93" s="7"/>
      <c r="U93" s="7"/>
      <c r="V93" s="7"/>
      <c r="W93" s="7"/>
      <c r="X93" s="7"/>
      <c r="Y93" s="7"/>
      <c r="Z93" s="7"/>
      <c r="AA93" s="7"/>
      <c r="AB93" s="7"/>
      <c r="AC93" s="7"/>
    </row>
    <row r="94" customFormat="false" ht="244" hidden="false" customHeight="false" outlineLevel="0" collapsed="false">
      <c r="A94" s="4"/>
      <c r="B94" s="56" t="n">
        <f aca="false">'Lista de Itens'!C45</f>
        <v>42</v>
      </c>
      <c r="C94" s="56" t="str">
        <f aca="false">'Lista de Itens'!G45</f>
        <v>Saco 25kg</v>
      </c>
      <c r="D94" s="57" t="s">
        <v>89</v>
      </c>
      <c r="E94" s="58" t="str">
        <f aca="false">IF('Lista de Itens'!H45="","",'Lista de Itens'!H45)</f>
        <v/>
      </c>
      <c r="F94" s="59"/>
      <c r="G94" s="60"/>
      <c r="H94" s="6"/>
      <c r="I94" s="7"/>
      <c r="J94" s="7"/>
      <c r="K94" s="7"/>
      <c r="L94" s="7"/>
      <c r="M94" s="7"/>
      <c r="N94" s="7"/>
      <c r="O94" s="7"/>
      <c r="P94" s="7"/>
      <c r="Q94" s="7"/>
      <c r="R94" s="7"/>
      <c r="S94" s="7"/>
      <c r="T94" s="7"/>
      <c r="U94" s="7"/>
      <c r="V94" s="7"/>
      <c r="W94" s="7"/>
      <c r="X94" s="7"/>
      <c r="Y94" s="7"/>
      <c r="Z94" s="7"/>
      <c r="AA94" s="7"/>
      <c r="AB94" s="7"/>
      <c r="AC94" s="7"/>
    </row>
    <row r="95" customFormat="false" ht="144.75" hidden="false" customHeight="false" outlineLevel="0" collapsed="false">
      <c r="A95" s="4"/>
      <c r="B95" s="56" t="n">
        <f aca="false">'Lista de Itens'!C46</f>
        <v>43</v>
      </c>
      <c r="C95" s="56" t="str">
        <f aca="false">'Lista de Itens'!G46</f>
        <v>Saco 25Kg</v>
      </c>
      <c r="D95" s="57" t="s">
        <v>90</v>
      </c>
      <c r="E95" s="58" t="str">
        <f aca="false">IF('Lista de Itens'!H46="","",'Lista de Itens'!H46)</f>
        <v/>
      </c>
      <c r="F95" s="59"/>
      <c r="G95" s="60"/>
      <c r="H95" s="6"/>
      <c r="I95" s="7"/>
      <c r="J95" s="7"/>
      <c r="K95" s="7"/>
      <c r="L95" s="7"/>
      <c r="M95" s="7"/>
      <c r="N95" s="7"/>
      <c r="O95" s="7"/>
      <c r="P95" s="7"/>
      <c r="Q95" s="7"/>
      <c r="R95" s="7"/>
      <c r="S95" s="7"/>
      <c r="T95" s="7"/>
      <c r="U95" s="7"/>
      <c r="V95" s="7"/>
      <c r="W95" s="7"/>
      <c r="X95" s="7"/>
      <c r="Y95" s="7"/>
      <c r="Z95" s="7"/>
      <c r="AA95" s="7"/>
      <c r="AB95" s="7"/>
      <c r="AC95" s="7"/>
    </row>
    <row r="96" customFormat="false" ht="64.15" hidden="false" customHeight="false" outlineLevel="0" collapsed="false">
      <c r="A96" s="4"/>
      <c r="B96" s="56" t="n">
        <f aca="false">'Lista de Itens'!C47</f>
        <v>44</v>
      </c>
      <c r="C96" s="56" t="str">
        <f aca="false">'Lista de Itens'!G47</f>
        <v>Saco 20Kg</v>
      </c>
      <c r="D96" s="57" t="s">
        <v>91</v>
      </c>
      <c r="E96" s="58" t="str">
        <f aca="false">IF('Lista de Itens'!H47="","",'Lista de Itens'!H47)</f>
        <v/>
      </c>
      <c r="F96" s="59"/>
      <c r="G96" s="60"/>
      <c r="H96" s="6"/>
      <c r="I96" s="7"/>
      <c r="J96" s="7"/>
      <c r="K96" s="7"/>
      <c r="L96" s="7"/>
      <c r="M96" s="7"/>
      <c r="N96" s="7"/>
      <c r="O96" s="7"/>
      <c r="P96" s="7"/>
      <c r="Q96" s="7"/>
      <c r="R96" s="7"/>
      <c r="S96" s="7"/>
      <c r="T96" s="7"/>
      <c r="U96" s="7"/>
      <c r="V96" s="7"/>
      <c r="W96" s="7"/>
      <c r="X96" s="7"/>
      <c r="Y96" s="7"/>
      <c r="Z96" s="7"/>
      <c r="AA96" s="7"/>
      <c r="AB96" s="7"/>
      <c r="AC96" s="7"/>
    </row>
    <row r="97" customFormat="false" ht="171.6" hidden="false" customHeight="false" outlineLevel="0" collapsed="false">
      <c r="A97" s="4"/>
      <c r="B97" s="56" t="n">
        <f aca="false">'Lista de Itens'!C48</f>
        <v>45</v>
      </c>
      <c r="C97" s="56" t="str">
        <f aca="false">'Lista de Itens'!G48</f>
        <v>Saco 25kg</v>
      </c>
      <c r="D97" s="57" t="s">
        <v>92</v>
      </c>
      <c r="E97" s="58" t="str">
        <f aca="false">IF('Lista de Itens'!H48="","",'Lista de Itens'!H48)</f>
        <v/>
      </c>
      <c r="F97" s="59"/>
      <c r="G97" s="60"/>
      <c r="H97" s="6"/>
      <c r="I97" s="7"/>
      <c r="J97" s="7"/>
      <c r="K97" s="7"/>
      <c r="L97" s="7"/>
      <c r="M97" s="7"/>
      <c r="N97" s="7"/>
      <c r="O97" s="7"/>
      <c r="P97" s="7"/>
      <c r="Q97" s="7"/>
      <c r="R97" s="7"/>
      <c r="S97" s="7"/>
      <c r="T97" s="7"/>
      <c r="U97" s="7"/>
      <c r="V97" s="7"/>
      <c r="W97" s="7"/>
      <c r="X97" s="7"/>
      <c r="Y97" s="7"/>
      <c r="Z97" s="7"/>
      <c r="AA97" s="7"/>
      <c r="AB97" s="7"/>
      <c r="AC97" s="7"/>
    </row>
    <row r="98" customFormat="false" ht="252.95" hidden="false" customHeight="false" outlineLevel="0" collapsed="false">
      <c r="A98" s="4"/>
      <c r="B98" s="56" t="n">
        <f aca="false">'Lista de Itens'!C49</f>
        <v>46</v>
      </c>
      <c r="C98" s="56" t="str">
        <f aca="false">'Lista de Itens'!G49</f>
        <v>Saco 30kg</v>
      </c>
      <c r="D98" s="57" t="s">
        <v>93</v>
      </c>
      <c r="E98" s="58" t="str">
        <f aca="false">IF('Lista de Itens'!H49="","",'Lista de Itens'!H49)</f>
        <v/>
      </c>
      <c r="F98" s="59"/>
      <c r="G98" s="60"/>
      <c r="H98" s="6"/>
      <c r="I98" s="7"/>
      <c r="J98" s="7"/>
      <c r="K98" s="7"/>
      <c r="L98" s="7"/>
      <c r="M98" s="7"/>
      <c r="N98" s="7"/>
      <c r="O98" s="7"/>
      <c r="P98" s="7"/>
      <c r="Q98" s="7"/>
      <c r="R98" s="7"/>
      <c r="S98" s="7"/>
      <c r="T98" s="7"/>
      <c r="U98" s="7"/>
      <c r="V98" s="7"/>
      <c r="W98" s="7"/>
      <c r="X98" s="7"/>
      <c r="Y98" s="7"/>
      <c r="Z98" s="7"/>
      <c r="AA98" s="7"/>
      <c r="AB98" s="7"/>
      <c r="AC98" s="7"/>
    </row>
    <row r="99" customFormat="false" ht="315.65" hidden="false" customHeight="false" outlineLevel="0" collapsed="false">
      <c r="A99" s="4"/>
      <c r="B99" s="56" t="n">
        <f aca="false">'Lista de Itens'!C50</f>
        <v>47</v>
      </c>
      <c r="C99" s="56" t="str">
        <f aca="false">'Lista de Itens'!G50</f>
        <v>Saco 30kg</v>
      </c>
      <c r="D99" s="57" t="s">
        <v>94</v>
      </c>
      <c r="E99" s="58" t="str">
        <f aca="false">IF('Lista de Itens'!H50="","",'Lista de Itens'!H50)</f>
        <v/>
      </c>
      <c r="F99" s="59"/>
      <c r="G99" s="60"/>
      <c r="H99" s="6"/>
      <c r="I99" s="7"/>
      <c r="J99" s="7"/>
      <c r="K99" s="7"/>
      <c r="L99" s="7"/>
      <c r="M99" s="7"/>
      <c r="N99" s="7"/>
      <c r="O99" s="7"/>
      <c r="P99" s="7"/>
      <c r="Q99" s="7"/>
      <c r="R99" s="7"/>
      <c r="S99" s="7"/>
      <c r="T99" s="7"/>
      <c r="U99" s="7"/>
      <c r="V99" s="7"/>
      <c r="W99" s="7"/>
      <c r="X99" s="7"/>
      <c r="Y99" s="7"/>
      <c r="Z99" s="7"/>
      <c r="AA99" s="7"/>
      <c r="AB99" s="7"/>
      <c r="AC99" s="7"/>
    </row>
    <row r="100" customFormat="false" ht="369.4" hidden="false" customHeight="false" outlineLevel="0" collapsed="false">
      <c r="A100" s="4"/>
      <c r="B100" s="56" t="n">
        <f aca="false">'Lista de Itens'!C51</f>
        <v>48</v>
      </c>
      <c r="C100" s="56" t="str">
        <f aca="false">'Lista de Itens'!G51</f>
        <v>Saco 30kg</v>
      </c>
      <c r="D100" s="57" t="s">
        <v>95</v>
      </c>
      <c r="E100" s="58" t="str">
        <f aca="false">IF('Lista de Itens'!H51="","",'Lista de Itens'!H51)</f>
        <v/>
      </c>
      <c r="F100" s="59"/>
      <c r="G100" s="60"/>
      <c r="H100" s="6"/>
      <c r="I100" s="7"/>
      <c r="J100" s="7"/>
      <c r="K100" s="7"/>
      <c r="L100" s="7"/>
      <c r="M100" s="7"/>
      <c r="N100" s="7"/>
      <c r="O100" s="7"/>
      <c r="P100" s="7"/>
      <c r="Q100" s="7"/>
      <c r="R100" s="7"/>
      <c r="S100" s="7"/>
      <c r="T100" s="7"/>
      <c r="U100" s="7"/>
      <c r="V100" s="7"/>
      <c r="W100" s="7"/>
      <c r="X100" s="7"/>
      <c r="Y100" s="7"/>
      <c r="Z100" s="7"/>
      <c r="AA100" s="7"/>
      <c r="AB100" s="7"/>
      <c r="AC100" s="7"/>
    </row>
    <row r="101" customFormat="false" ht="234.3" hidden="false" customHeight="false" outlineLevel="0" collapsed="false">
      <c r="A101" s="4"/>
      <c r="B101" s="56" t="n">
        <f aca="false">'Lista de Itens'!C52</f>
        <v>49</v>
      </c>
      <c r="C101" s="56" t="str">
        <f aca="false">'Lista de Itens'!G52</f>
        <v>Saco 25kg</v>
      </c>
      <c r="D101" s="57" t="s">
        <v>96</v>
      </c>
      <c r="E101" s="58" t="str">
        <f aca="false">IF('Lista de Itens'!H52="","",'Lista de Itens'!H52)</f>
        <v/>
      </c>
      <c r="F101" s="59"/>
      <c r="G101" s="60"/>
      <c r="H101" s="6"/>
      <c r="I101" s="7"/>
      <c r="J101" s="7"/>
      <c r="K101" s="7"/>
      <c r="L101" s="7"/>
      <c r="M101" s="7"/>
      <c r="N101" s="7"/>
      <c r="O101" s="7"/>
      <c r="P101" s="7"/>
      <c r="Q101" s="7"/>
      <c r="R101" s="7"/>
      <c r="S101" s="7"/>
      <c r="T101" s="7"/>
      <c r="U101" s="7"/>
      <c r="V101" s="7"/>
      <c r="W101" s="7"/>
      <c r="X101" s="7"/>
      <c r="Y101" s="7"/>
      <c r="Z101" s="7"/>
      <c r="AA101" s="7"/>
      <c r="AB101" s="7"/>
      <c r="AC101" s="7"/>
    </row>
    <row r="102" customFormat="false" ht="180.55" hidden="false" customHeight="false" outlineLevel="0" collapsed="false">
      <c r="A102" s="4"/>
      <c r="B102" s="56" t="n">
        <f aca="false">'Lista de Itens'!C53</f>
        <v>50</v>
      </c>
      <c r="C102" s="56" t="str">
        <f aca="false">'Lista de Itens'!G53</f>
        <v>Saco 30kg</v>
      </c>
      <c r="D102" s="57" t="s">
        <v>97</v>
      </c>
      <c r="E102" s="58" t="str">
        <f aca="false">IF('Lista de Itens'!H53="","",'Lista de Itens'!H53)</f>
        <v/>
      </c>
      <c r="F102" s="59"/>
      <c r="G102" s="60"/>
      <c r="H102" s="6"/>
      <c r="I102" s="7"/>
      <c r="J102" s="7"/>
      <c r="K102" s="7"/>
      <c r="L102" s="7"/>
      <c r="M102" s="7"/>
      <c r="N102" s="7"/>
      <c r="O102" s="7"/>
      <c r="P102" s="7"/>
      <c r="Q102" s="7"/>
      <c r="R102" s="7"/>
      <c r="S102" s="7"/>
      <c r="T102" s="7"/>
      <c r="U102" s="7"/>
      <c r="V102" s="7"/>
      <c r="W102" s="7"/>
      <c r="X102" s="7"/>
      <c r="Y102" s="7"/>
      <c r="Z102" s="7"/>
      <c r="AA102" s="7"/>
      <c r="AB102" s="7"/>
      <c r="AC102" s="7"/>
    </row>
    <row r="103" customFormat="false" ht="216.4" hidden="false" customHeight="false" outlineLevel="0" collapsed="false">
      <c r="A103" s="4"/>
      <c r="B103" s="56" t="n">
        <f aca="false">'Lista de Itens'!C54</f>
        <v>51</v>
      </c>
      <c r="C103" s="56" t="str">
        <f aca="false">'Lista de Itens'!G54</f>
        <v>Saco 30kg</v>
      </c>
      <c r="D103" s="57" t="s">
        <v>98</v>
      </c>
      <c r="E103" s="58" t="str">
        <f aca="false">IF('Lista de Itens'!H54="","",'Lista de Itens'!H54)</f>
        <v/>
      </c>
      <c r="F103" s="59"/>
      <c r="G103" s="60"/>
      <c r="H103" s="6"/>
      <c r="I103" s="7"/>
      <c r="J103" s="7"/>
      <c r="K103" s="7"/>
      <c r="L103" s="7"/>
      <c r="M103" s="7"/>
      <c r="N103" s="7"/>
      <c r="O103" s="7"/>
      <c r="P103" s="7"/>
      <c r="Q103" s="7"/>
      <c r="R103" s="7"/>
      <c r="S103" s="7"/>
      <c r="T103" s="7"/>
      <c r="U103" s="7"/>
      <c r="V103" s="7"/>
      <c r="W103" s="7"/>
      <c r="X103" s="7"/>
      <c r="Y103" s="7"/>
      <c r="Z103" s="7"/>
      <c r="AA103" s="7"/>
      <c r="AB103" s="7"/>
      <c r="AC103" s="7"/>
    </row>
    <row r="104" customFormat="false" ht="144.75" hidden="false" customHeight="false" outlineLevel="0" collapsed="false">
      <c r="A104" s="4"/>
      <c r="B104" s="56" t="n">
        <f aca="false">'Lista de Itens'!C55</f>
        <v>52</v>
      </c>
      <c r="C104" s="56" t="str">
        <f aca="false">'Lista de Itens'!G55</f>
        <v>Saco 25kg</v>
      </c>
      <c r="D104" s="57" t="s">
        <v>99</v>
      </c>
      <c r="E104" s="58" t="str">
        <f aca="false">IF('Lista de Itens'!H55="","",'Lista de Itens'!H55)</f>
        <v/>
      </c>
      <c r="F104" s="59"/>
      <c r="G104" s="60"/>
      <c r="H104" s="6"/>
      <c r="I104" s="7"/>
      <c r="J104" s="7"/>
      <c r="K104" s="7"/>
      <c r="L104" s="7"/>
      <c r="M104" s="7"/>
      <c r="N104" s="7"/>
      <c r="O104" s="7"/>
      <c r="P104" s="7"/>
      <c r="Q104" s="7"/>
      <c r="R104" s="7"/>
      <c r="S104" s="7"/>
      <c r="T104" s="7"/>
      <c r="U104" s="7"/>
      <c r="V104" s="7"/>
      <c r="W104" s="7"/>
      <c r="X104" s="7"/>
      <c r="Y104" s="7"/>
      <c r="Z104" s="7"/>
      <c r="AA104" s="7"/>
      <c r="AB104" s="7"/>
      <c r="AC104" s="7"/>
    </row>
    <row r="105" customFormat="false" ht="108.95" hidden="false" customHeight="false" outlineLevel="0" collapsed="false">
      <c r="A105" s="4"/>
      <c r="B105" s="56" t="n">
        <f aca="false">'Lista de Itens'!C56</f>
        <v>53</v>
      </c>
      <c r="C105" s="56" t="str">
        <f aca="false">'Lista de Itens'!G56</f>
        <v>Saco 25kg</v>
      </c>
      <c r="D105" s="57" t="s">
        <v>100</v>
      </c>
      <c r="E105" s="58" t="str">
        <f aca="false">IF('Lista de Itens'!H56="","",'Lista de Itens'!H56)</f>
        <v/>
      </c>
      <c r="F105" s="59"/>
      <c r="G105" s="60"/>
      <c r="H105" s="6"/>
      <c r="I105" s="7"/>
      <c r="J105" s="7"/>
      <c r="K105" s="7"/>
      <c r="L105" s="7"/>
      <c r="M105" s="7"/>
      <c r="N105" s="7"/>
      <c r="O105" s="7"/>
      <c r="P105" s="7"/>
      <c r="Q105" s="7"/>
      <c r="R105" s="7"/>
      <c r="S105" s="7"/>
      <c r="T105" s="7"/>
      <c r="U105" s="7"/>
      <c r="V105" s="7"/>
      <c r="W105" s="7"/>
      <c r="X105" s="7"/>
      <c r="Y105" s="7"/>
      <c r="Z105" s="7"/>
      <c r="AA105" s="7"/>
      <c r="AB105" s="7"/>
      <c r="AC105" s="7"/>
    </row>
    <row r="106" customFormat="false" ht="135.8" hidden="false" customHeight="false" outlineLevel="0" collapsed="false">
      <c r="A106" s="4"/>
      <c r="B106" s="56" t="n">
        <f aca="false">'Lista de Itens'!C57</f>
        <v>54</v>
      </c>
      <c r="C106" s="56" t="str">
        <f aca="false">'Lista de Itens'!G57</f>
        <v>Saco 25kg</v>
      </c>
      <c r="D106" s="57" t="s">
        <v>101</v>
      </c>
      <c r="E106" s="58" t="str">
        <f aca="false">IF('Lista de Itens'!H57="","",'Lista de Itens'!H57)</f>
        <v/>
      </c>
      <c r="F106" s="59"/>
      <c r="G106" s="60"/>
      <c r="H106" s="6"/>
      <c r="I106" s="7"/>
      <c r="J106" s="7"/>
      <c r="K106" s="7"/>
      <c r="L106" s="7"/>
      <c r="M106" s="7"/>
      <c r="N106" s="7"/>
      <c r="O106" s="7"/>
      <c r="P106" s="7"/>
      <c r="Q106" s="7"/>
      <c r="R106" s="7"/>
      <c r="S106" s="7"/>
      <c r="T106" s="7"/>
      <c r="U106" s="7"/>
      <c r="V106" s="7"/>
      <c r="W106" s="7"/>
      <c r="X106" s="7"/>
      <c r="Y106" s="7"/>
      <c r="Z106" s="7"/>
      <c r="AA106" s="7"/>
      <c r="AB106" s="7"/>
      <c r="AC106" s="7"/>
    </row>
    <row r="107" customFormat="false" ht="55.2" hidden="false" customHeight="false" outlineLevel="0" collapsed="false">
      <c r="A107" s="4"/>
      <c r="B107" s="56" t="n">
        <f aca="false">'Lista de Itens'!C58</f>
        <v>55</v>
      </c>
      <c r="C107" s="56" t="str">
        <f aca="false">'Lista de Itens'!G58</f>
        <v>Saco 25kg</v>
      </c>
      <c r="D107" s="57" t="s">
        <v>102</v>
      </c>
      <c r="E107" s="58" t="str">
        <f aca="false">IF('Lista de Itens'!H58="","",'Lista de Itens'!H58)</f>
        <v/>
      </c>
      <c r="F107" s="59"/>
      <c r="G107" s="60"/>
      <c r="H107" s="6"/>
      <c r="I107" s="7"/>
      <c r="J107" s="7"/>
      <c r="K107" s="7"/>
      <c r="L107" s="7"/>
      <c r="M107" s="7"/>
      <c r="N107" s="7"/>
      <c r="O107" s="7"/>
      <c r="P107" s="7"/>
      <c r="Q107" s="7"/>
      <c r="R107" s="7"/>
      <c r="S107" s="7"/>
      <c r="T107" s="7"/>
      <c r="U107" s="7"/>
      <c r="V107" s="7"/>
      <c r="W107" s="7"/>
      <c r="X107" s="7"/>
      <c r="Y107" s="7"/>
      <c r="Z107" s="7"/>
      <c r="AA107" s="7"/>
      <c r="AB107" s="7"/>
      <c r="AC107" s="7"/>
    </row>
    <row r="108" customFormat="false" ht="37.3" hidden="false" customHeight="false" outlineLevel="0" collapsed="false">
      <c r="A108" s="4"/>
      <c r="B108" s="56" t="n">
        <f aca="false">'Lista de Itens'!C59</f>
        <v>56</v>
      </c>
      <c r="C108" s="56" t="str">
        <f aca="false">'Lista de Itens'!G59</f>
        <v>FARDO 12 kg</v>
      </c>
      <c r="D108" s="57" t="s">
        <v>103</v>
      </c>
      <c r="E108" s="58" t="str">
        <f aca="false">IF('Lista de Itens'!H59="","",'Lista de Itens'!H59)</f>
        <v/>
      </c>
      <c r="F108" s="59"/>
      <c r="G108" s="60"/>
      <c r="H108" s="6"/>
      <c r="I108" s="7"/>
      <c r="J108" s="7"/>
      <c r="K108" s="7"/>
      <c r="L108" s="7"/>
      <c r="M108" s="7"/>
      <c r="N108" s="7"/>
      <c r="O108" s="7"/>
      <c r="P108" s="7"/>
      <c r="Q108" s="7"/>
      <c r="R108" s="7"/>
      <c r="S108" s="7"/>
      <c r="T108" s="7"/>
      <c r="U108" s="7"/>
      <c r="V108" s="7"/>
      <c r="W108" s="7"/>
      <c r="X108" s="7"/>
      <c r="Y108" s="7"/>
      <c r="Z108" s="7"/>
      <c r="AA108" s="7"/>
      <c r="AB108" s="7"/>
      <c r="AC108" s="7"/>
    </row>
    <row r="109" customFormat="false" ht="37.3" hidden="false" customHeight="false" outlineLevel="0" collapsed="false">
      <c r="A109" s="4"/>
      <c r="B109" s="56" t="n">
        <f aca="false">'Lista de Itens'!C60</f>
        <v>58</v>
      </c>
      <c r="C109" s="56" t="str">
        <f aca="false">'Lista de Itens'!G60</f>
        <v>Saca de
25 kg</v>
      </c>
      <c r="D109" s="57" t="s">
        <v>104</v>
      </c>
      <c r="E109" s="58" t="str">
        <f aca="false">IF('Lista de Itens'!H60="","",'Lista de Itens'!H60)</f>
        <v/>
      </c>
      <c r="F109" s="59"/>
      <c r="G109" s="60"/>
      <c r="H109" s="6"/>
      <c r="I109" s="7"/>
      <c r="J109" s="7"/>
      <c r="K109" s="7"/>
      <c r="L109" s="7"/>
      <c r="M109" s="7"/>
      <c r="N109" s="7"/>
      <c r="O109" s="7"/>
      <c r="P109" s="7"/>
      <c r="Q109" s="7"/>
      <c r="R109" s="7"/>
      <c r="S109" s="7"/>
      <c r="T109" s="7"/>
      <c r="U109" s="7"/>
      <c r="V109" s="7"/>
      <c r="W109" s="7"/>
      <c r="X109" s="7"/>
      <c r="Y109" s="7"/>
      <c r="Z109" s="7"/>
      <c r="AA109" s="7"/>
      <c r="AB109" s="7"/>
      <c r="AC109" s="7"/>
    </row>
    <row r="110" customFormat="false" ht="46.25" hidden="false" customHeight="false" outlineLevel="0" collapsed="false">
      <c r="A110" s="4"/>
      <c r="B110" s="56" t="n">
        <f aca="false">'Lista de Itens'!C61</f>
        <v>59</v>
      </c>
      <c r="C110" s="56" t="str">
        <f aca="false">'Lista de Itens'!G61</f>
        <v>Saca de
25 kg</v>
      </c>
      <c r="D110" s="57" t="s">
        <v>105</v>
      </c>
      <c r="E110" s="58" t="str">
        <f aca="false">IF('Lista de Itens'!H61="","",'Lista de Itens'!H61)</f>
        <v/>
      </c>
      <c r="F110" s="59"/>
      <c r="G110" s="60"/>
      <c r="H110" s="6"/>
      <c r="I110" s="7"/>
      <c r="J110" s="7"/>
      <c r="K110" s="7"/>
      <c r="L110" s="7"/>
      <c r="M110" s="7"/>
      <c r="N110" s="7"/>
      <c r="O110" s="7"/>
      <c r="P110" s="7"/>
      <c r="Q110" s="7"/>
      <c r="R110" s="7"/>
      <c r="S110" s="7"/>
      <c r="T110" s="7"/>
      <c r="U110" s="7"/>
      <c r="V110" s="7"/>
      <c r="W110" s="7"/>
      <c r="X110" s="7"/>
      <c r="Y110" s="7"/>
      <c r="Z110" s="7"/>
      <c r="AA110" s="7"/>
      <c r="AB110" s="7"/>
      <c r="AC110" s="7"/>
    </row>
    <row r="111" customFormat="false" ht="64.15" hidden="false" customHeight="false" outlineLevel="0" collapsed="false">
      <c r="A111" s="4"/>
      <c r="B111" s="56" t="n">
        <f aca="false">'Lista de Itens'!C62</f>
        <v>60</v>
      </c>
      <c r="C111" s="56" t="str">
        <f aca="false">'Lista de Itens'!G62</f>
        <v>QUILO</v>
      </c>
      <c r="D111" s="57" t="s">
        <v>106</v>
      </c>
      <c r="E111" s="58" t="str">
        <f aca="false">IF('Lista de Itens'!H62="","",'Lista de Itens'!H62)</f>
        <v/>
      </c>
      <c r="F111" s="59"/>
      <c r="G111" s="60"/>
      <c r="H111" s="6"/>
      <c r="I111" s="7"/>
      <c r="J111" s="7"/>
      <c r="K111" s="7"/>
      <c r="L111" s="7"/>
      <c r="M111" s="7"/>
      <c r="N111" s="7"/>
      <c r="O111" s="7"/>
      <c r="P111" s="7"/>
      <c r="Q111" s="7"/>
      <c r="R111" s="7"/>
      <c r="S111" s="7"/>
      <c r="T111" s="7"/>
      <c r="U111" s="7"/>
      <c r="V111" s="7"/>
      <c r="W111" s="7"/>
      <c r="X111" s="7"/>
      <c r="Y111" s="7"/>
      <c r="Z111" s="7"/>
      <c r="AA111" s="7"/>
      <c r="AB111" s="7"/>
      <c r="AC111" s="7"/>
    </row>
    <row r="112" customFormat="false" ht="37.3" hidden="false" customHeight="false" outlineLevel="0" collapsed="false">
      <c r="A112" s="4"/>
      <c r="B112" s="56" t="n">
        <f aca="false">'Lista de Itens'!C63</f>
        <v>61</v>
      </c>
      <c r="C112" s="56" t="str">
        <f aca="false">'Lista de Itens'!G63</f>
        <v>Embalagem 10 kg</v>
      </c>
      <c r="D112" s="57" t="s">
        <v>107</v>
      </c>
      <c r="E112" s="58" t="str">
        <f aca="false">IF('Lista de Itens'!H63="","",'Lista de Itens'!H63)</f>
        <v/>
      </c>
      <c r="F112" s="59"/>
      <c r="G112" s="60"/>
      <c r="H112" s="6"/>
      <c r="I112" s="7"/>
      <c r="J112" s="7"/>
      <c r="K112" s="7"/>
      <c r="L112" s="7"/>
      <c r="M112" s="7"/>
      <c r="N112" s="7"/>
      <c r="O112" s="7"/>
      <c r="P112" s="7"/>
      <c r="Q112" s="7"/>
      <c r="R112" s="7"/>
      <c r="S112" s="7"/>
      <c r="T112" s="7"/>
      <c r="U112" s="7"/>
      <c r="V112" s="7"/>
      <c r="W112" s="7"/>
      <c r="X112" s="7"/>
      <c r="Y112" s="7"/>
      <c r="Z112" s="7"/>
      <c r="AA112" s="7"/>
      <c r="AB112" s="7"/>
      <c r="AC112" s="7"/>
    </row>
    <row r="113" customFormat="false" ht="37.3" hidden="false" customHeight="false" outlineLevel="0" collapsed="false">
      <c r="A113" s="4"/>
      <c r="B113" s="56" t="n">
        <f aca="false">'Lista de Itens'!C64</f>
        <v>62</v>
      </c>
      <c r="C113" s="56" t="str">
        <f aca="false">'Lista de Itens'!G64</f>
        <v>Emb. 20 kg</v>
      </c>
      <c r="D113" s="57" t="s">
        <v>108</v>
      </c>
      <c r="E113" s="58" t="str">
        <f aca="false">IF('Lista de Itens'!H64="","",'Lista de Itens'!H64)</f>
        <v/>
      </c>
      <c r="F113" s="59"/>
      <c r="G113" s="60"/>
      <c r="H113" s="6"/>
      <c r="I113" s="7"/>
      <c r="J113" s="7"/>
      <c r="K113" s="7"/>
      <c r="L113" s="7"/>
      <c r="M113" s="7"/>
      <c r="N113" s="7"/>
      <c r="O113" s="7"/>
      <c r="P113" s="7"/>
      <c r="Q113" s="7"/>
      <c r="R113" s="7"/>
      <c r="S113" s="7"/>
      <c r="T113" s="7"/>
      <c r="U113" s="7"/>
      <c r="V113" s="7"/>
      <c r="W113" s="7"/>
      <c r="X113" s="7"/>
      <c r="Y113" s="7"/>
      <c r="Z113" s="7"/>
      <c r="AA113" s="7"/>
      <c r="AB113" s="7"/>
      <c r="AC113" s="7"/>
    </row>
    <row r="114" customFormat="false" ht="28.35" hidden="false" customHeight="false" outlineLevel="0" collapsed="false">
      <c r="A114" s="4"/>
      <c r="B114" s="56" t="n">
        <f aca="false">'Lista de Itens'!C65</f>
        <v>63</v>
      </c>
      <c r="C114" s="56" t="str">
        <f aca="false">'Lista de Itens'!G65</f>
        <v>Unidade</v>
      </c>
      <c r="D114" s="57" t="s">
        <v>109</v>
      </c>
      <c r="E114" s="58" t="str">
        <f aca="false">IF('Lista de Itens'!H65="","",'Lista de Itens'!H65)</f>
        <v/>
      </c>
      <c r="F114" s="59"/>
      <c r="G114" s="60"/>
      <c r="H114" s="6"/>
      <c r="I114" s="7"/>
      <c r="J114" s="7"/>
      <c r="K114" s="7"/>
      <c r="L114" s="7"/>
      <c r="M114" s="7"/>
      <c r="N114" s="7"/>
      <c r="O114" s="7"/>
      <c r="P114" s="7"/>
      <c r="Q114" s="7"/>
      <c r="R114" s="7"/>
      <c r="S114" s="7"/>
      <c r="T114" s="7"/>
      <c r="U114" s="7"/>
      <c r="V114" s="7"/>
      <c r="W114" s="7"/>
      <c r="X114" s="7"/>
      <c r="Y114" s="7"/>
      <c r="Z114" s="7"/>
      <c r="AA114" s="7"/>
      <c r="AB114" s="7"/>
      <c r="AC114" s="7"/>
    </row>
    <row r="115" customFormat="false" ht="19.25" hidden="false" customHeight="false" outlineLevel="0" collapsed="false">
      <c r="A115" s="4"/>
      <c r="B115" s="56" t="n">
        <f aca="false">'Lista de Itens'!C66</f>
        <v>64</v>
      </c>
      <c r="C115" s="56" t="str">
        <f aca="false">'Lista de Itens'!G66</f>
        <v>kg</v>
      </c>
      <c r="D115" s="57" t="s">
        <v>110</v>
      </c>
      <c r="E115" s="58" t="str">
        <f aca="false">IF('Lista de Itens'!H66="","",'Lista de Itens'!H66)</f>
        <v/>
      </c>
      <c r="F115" s="59"/>
      <c r="G115" s="60"/>
      <c r="H115" s="6"/>
      <c r="I115" s="7"/>
      <c r="J115" s="7"/>
      <c r="K115" s="7"/>
      <c r="L115" s="7"/>
      <c r="M115" s="7"/>
      <c r="N115" s="7"/>
      <c r="O115" s="7"/>
      <c r="P115" s="7"/>
      <c r="Q115" s="7"/>
      <c r="R115" s="7"/>
      <c r="S115" s="7"/>
      <c r="T115" s="7"/>
      <c r="U115" s="7"/>
      <c r="V115" s="7"/>
      <c r="W115" s="7"/>
      <c r="X115" s="7"/>
      <c r="Y115" s="7"/>
      <c r="Z115" s="7"/>
      <c r="AA115" s="7"/>
      <c r="AB115" s="7"/>
      <c r="AC115" s="7"/>
    </row>
    <row r="116" customFormat="false" ht="28.3" hidden="false" customHeight="false" outlineLevel="0" collapsed="false">
      <c r="A116" s="4"/>
      <c r="B116" s="56" t="n">
        <f aca="false">'Lista de Itens'!C67</f>
        <v>65</v>
      </c>
      <c r="C116" s="56" t="str">
        <f aca="false">'Lista de Itens'!G67</f>
        <v>saco 40 kg</v>
      </c>
      <c r="D116" s="57" t="s">
        <v>111</v>
      </c>
      <c r="E116" s="58" t="str">
        <f aca="false">IF('Lista de Itens'!H67="","",'Lista de Itens'!H67)</f>
        <v/>
      </c>
      <c r="F116" s="59"/>
      <c r="G116" s="60"/>
      <c r="H116" s="6"/>
      <c r="I116" s="7"/>
      <c r="J116" s="7"/>
      <c r="K116" s="7"/>
      <c r="L116" s="7"/>
      <c r="M116" s="7"/>
      <c r="N116" s="7"/>
      <c r="O116" s="7"/>
      <c r="P116" s="7"/>
      <c r="Q116" s="7"/>
      <c r="R116" s="7"/>
      <c r="S116" s="7"/>
      <c r="T116" s="7"/>
      <c r="U116" s="7"/>
      <c r="V116" s="7"/>
      <c r="W116" s="7"/>
      <c r="X116" s="7"/>
      <c r="Y116" s="7"/>
      <c r="Z116" s="7"/>
      <c r="AA116" s="7"/>
      <c r="AB116" s="7"/>
      <c r="AC116" s="7"/>
    </row>
    <row r="117" customFormat="false" ht="37.3" hidden="false" customHeight="false" outlineLevel="0" collapsed="false">
      <c r="A117" s="4"/>
      <c r="B117" s="56" t="n">
        <f aca="false">'Lista de Itens'!C68</f>
        <v>66</v>
      </c>
      <c r="C117" s="56" t="str">
        <f aca="false">'Lista de Itens'!G68</f>
        <v>saco 40 kg</v>
      </c>
      <c r="D117" s="57" t="s">
        <v>112</v>
      </c>
      <c r="E117" s="58" t="str">
        <f aca="false">IF('Lista de Itens'!H68="","",'Lista de Itens'!H68)</f>
        <v/>
      </c>
      <c r="F117" s="59"/>
      <c r="G117" s="60"/>
      <c r="H117" s="6"/>
      <c r="I117" s="7"/>
      <c r="J117" s="7"/>
      <c r="K117" s="7"/>
      <c r="L117" s="7"/>
      <c r="M117" s="7"/>
      <c r="N117" s="7"/>
      <c r="O117" s="7"/>
      <c r="P117" s="7"/>
      <c r="Q117" s="7"/>
      <c r="R117" s="7"/>
      <c r="S117" s="7"/>
      <c r="T117" s="7"/>
      <c r="U117" s="7"/>
      <c r="V117" s="7"/>
      <c r="W117" s="7"/>
      <c r="X117" s="7"/>
      <c r="Y117" s="7"/>
      <c r="Z117" s="7"/>
      <c r="AA117" s="7"/>
      <c r="AB117" s="7"/>
      <c r="AC117" s="7"/>
    </row>
    <row r="118" customFormat="false" ht="37.3" hidden="false" customHeight="false" outlineLevel="0" collapsed="false">
      <c r="A118" s="4"/>
      <c r="B118" s="56" t="n">
        <f aca="false">'Lista de Itens'!C69</f>
        <v>67</v>
      </c>
      <c r="C118" s="56" t="str">
        <f aca="false">'Lista de Itens'!G69</f>
        <v>unidade</v>
      </c>
      <c r="D118" s="57" t="s">
        <v>113</v>
      </c>
      <c r="E118" s="58" t="str">
        <f aca="false">IF('Lista de Itens'!H69="","",'Lista de Itens'!H69)</f>
        <v/>
      </c>
      <c r="F118" s="59"/>
      <c r="G118" s="60"/>
      <c r="H118" s="6"/>
      <c r="I118" s="7"/>
      <c r="J118" s="7"/>
      <c r="K118" s="7"/>
      <c r="L118" s="7"/>
      <c r="M118" s="7"/>
      <c r="N118" s="7"/>
      <c r="O118" s="7"/>
      <c r="P118" s="7"/>
      <c r="Q118" s="7"/>
      <c r="R118" s="7"/>
      <c r="S118" s="7"/>
      <c r="T118" s="7"/>
      <c r="U118" s="7"/>
      <c r="V118" s="7"/>
      <c r="W118" s="7"/>
      <c r="X118" s="7"/>
      <c r="Y118" s="7"/>
      <c r="Z118" s="7"/>
      <c r="AA118" s="7"/>
      <c r="AB118" s="7"/>
      <c r="AC118" s="7"/>
    </row>
    <row r="119" customFormat="false" ht="37.3" hidden="false" customHeight="false" outlineLevel="0" collapsed="false">
      <c r="A119" s="4"/>
      <c r="B119" s="56" t="n">
        <f aca="false">'Lista de Itens'!C70</f>
        <v>68</v>
      </c>
      <c r="C119" s="56" t="str">
        <f aca="false">'Lista de Itens'!G70</f>
        <v>saco 40 kg</v>
      </c>
      <c r="D119" s="57" t="s">
        <v>114</v>
      </c>
      <c r="E119" s="58" t="str">
        <f aca="false">IF('Lista de Itens'!H70="","",'Lista de Itens'!H70)</f>
        <v/>
      </c>
      <c r="F119" s="59"/>
      <c r="G119" s="60"/>
      <c r="H119" s="6"/>
      <c r="I119" s="7"/>
      <c r="J119" s="7"/>
      <c r="K119" s="7"/>
      <c r="L119" s="7"/>
      <c r="M119" s="7"/>
      <c r="N119" s="7"/>
      <c r="O119" s="7"/>
      <c r="P119" s="7"/>
      <c r="Q119" s="7"/>
      <c r="R119" s="7"/>
      <c r="S119" s="7"/>
      <c r="T119" s="7"/>
      <c r="U119" s="7"/>
      <c r="V119" s="7"/>
      <c r="W119" s="7"/>
      <c r="X119" s="7"/>
      <c r="Y119" s="7"/>
      <c r="Z119" s="7"/>
      <c r="AA119" s="7"/>
      <c r="AB119" s="7"/>
      <c r="AC119" s="7"/>
    </row>
    <row r="120" customFormat="false" ht="28.35" hidden="false" customHeight="false" outlineLevel="0" collapsed="false">
      <c r="A120" s="4"/>
      <c r="B120" s="56" t="n">
        <f aca="false">'Lista de Itens'!C71</f>
        <v>69</v>
      </c>
      <c r="C120" s="56" t="str">
        <f aca="false">'Lista de Itens'!G71</f>
        <v>unidade</v>
      </c>
      <c r="D120" s="57" t="s">
        <v>115</v>
      </c>
      <c r="E120" s="58" t="str">
        <f aca="false">IF('Lista de Itens'!H71="","",'Lista de Itens'!H71)</f>
        <v/>
      </c>
      <c r="F120" s="59"/>
      <c r="G120" s="60"/>
      <c r="H120" s="6"/>
      <c r="I120" s="7"/>
      <c r="J120" s="7"/>
      <c r="K120" s="7"/>
      <c r="L120" s="7"/>
      <c r="M120" s="7"/>
      <c r="N120" s="7"/>
      <c r="O120" s="7"/>
      <c r="P120" s="7"/>
      <c r="Q120" s="7"/>
      <c r="R120" s="7"/>
      <c r="S120" s="7"/>
      <c r="T120" s="7"/>
      <c r="U120" s="7"/>
      <c r="V120" s="7"/>
      <c r="W120" s="7"/>
      <c r="X120" s="7"/>
      <c r="Y120" s="7"/>
      <c r="Z120" s="7"/>
      <c r="AA120" s="7"/>
      <c r="AB120" s="7"/>
      <c r="AC120" s="7"/>
    </row>
    <row r="121" customFormat="false" ht="28.35" hidden="false" customHeight="false" outlineLevel="0" collapsed="false">
      <c r="A121" s="4"/>
      <c r="B121" s="56" t="n">
        <f aca="false">'Lista de Itens'!C72</f>
        <v>70</v>
      </c>
      <c r="C121" s="56" t="str">
        <f aca="false">'Lista de Itens'!G72</f>
        <v>unidade</v>
      </c>
      <c r="D121" s="57" t="s">
        <v>116</v>
      </c>
      <c r="E121" s="58" t="str">
        <f aca="false">IF('Lista de Itens'!H72="","",'Lista de Itens'!H72)</f>
        <v/>
      </c>
      <c r="F121" s="59"/>
      <c r="G121" s="60"/>
      <c r="H121" s="6"/>
      <c r="I121" s="7"/>
      <c r="J121" s="7"/>
      <c r="K121" s="7"/>
      <c r="L121" s="7"/>
      <c r="M121" s="7"/>
      <c r="N121" s="7"/>
      <c r="O121" s="7"/>
      <c r="P121" s="7"/>
      <c r="Q121" s="7"/>
      <c r="R121" s="7"/>
      <c r="S121" s="7"/>
      <c r="T121" s="7"/>
      <c r="U121" s="7"/>
      <c r="V121" s="7"/>
      <c r="W121" s="7"/>
      <c r="X121" s="7"/>
      <c r="Y121" s="7"/>
      <c r="Z121" s="7"/>
      <c r="AA121" s="7"/>
      <c r="AB121" s="7"/>
      <c r="AC121" s="7"/>
    </row>
    <row r="122" customFormat="false" ht="28.35" hidden="false" customHeight="false" outlineLevel="0" collapsed="false">
      <c r="A122" s="4"/>
      <c r="B122" s="56" t="n">
        <f aca="false">'Lista de Itens'!C73</f>
        <v>71</v>
      </c>
      <c r="C122" s="56" t="str">
        <f aca="false">'Lista de Itens'!G73</f>
        <v>unidade</v>
      </c>
      <c r="D122" s="57" t="s">
        <v>117</v>
      </c>
      <c r="E122" s="58" t="str">
        <f aca="false">IF('Lista de Itens'!H73="","",'Lista de Itens'!H73)</f>
        <v/>
      </c>
      <c r="F122" s="59"/>
      <c r="G122" s="60"/>
      <c r="H122" s="6"/>
      <c r="I122" s="7"/>
      <c r="J122" s="7"/>
      <c r="K122" s="7"/>
      <c r="L122" s="7"/>
      <c r="M122" s="7"/>
      <c r="N122" s="7"/>
      <c r="O122" s="7"/>
      <c r="P122" s="7"/>
      <c r="Q122" s="7"/>
      <c r="R122" s="7"/>
      <c r="S122" s="7"/>
      <c r="T122" s="7"/>
      <c r="U122" s="7"/>
      <c r="V122" s="7"/>
      <c r="W122" s="7"/>
      <c r="X122" s="7"/>
      <c r="Y122" s="7"/>
      <c r="Z122" s="7"/>
      <c r="AA122" s="7"/>
      <c r="AB122" s="7"/>
      <c r="AC122" s="7"/>
    </row>
    <row r="123" customFormat="false" ht="28.35" hidden="false" customHeight="false" outlineLevel="0" collapsed="false">
      <c r="A123" s="4"/>
      <c r="B123" s="56" t="n">
        <f aca="false">'Lista de Itens'!C74</f>
        <v>72</v>
      </c>
      <c r="C123" s="56" t="str">
        <f aca="false">'Lista de Itens'!G74</f>
        <v>embalagem com 10 unidades</v>
      </c>
      <c r="D123" s="57" t="s">
        <v>118</v>
      </c>
      <c r="E123" s="58" t="str">
        <f aca="false">IF('Lista de Itens'!H74="","",'Lista de Itens'!H74)</f>
        <v/>
      </c>
      <c r="F123" s="59"/>
      <c r="G123" s="60"/>
      <c r="H123" s="6"/>
      <c r="I123" s="7"/>
      <c r="J123" s="7"/>
      <c r="K123" s="7"/>
      <c r="L123" s="7"/>
      <c r="M123" s="7"/>
      <c r="N123" s="7"/>
      <c r="O123" s="7"/>
      <c r="P123" s="7"/>
      <c r="Q123" s="7"/>
      <c r="R123" s="7"/>
      <c r="S123" s="7"/>
      <c r="T123" s="7"/>
      <c r="U123" s="7"/>
      <c r="V123" s="7"/>
      <c r="W123" s="7"/>
      <c r="X123" s="7"/>
      <c r="Y123" s="7"/>
      <c r="Z123" s="7"/>
      <c r="AA123" s="7"/>
      <c r="AB123" s="7"/>
      <c r="AC123" s="7"/>
    </row>
    <row r="124" customFormat="false" ht="73.1" hidden="false" customHeight="false" outlineLevel="0" collapsed="false">
      <c r="A124" s="4"/>
      <c r="B124" s="56" t="n">
        <f aca="false">'Lista de Itens'!C75</f>
        <v>73</v>
      </c>
      <c r="C124" s="56" t="str">
        <f aca="false">'Lista de Itens'!G75</f>
        <v>unidade</v>
      </c>
      <c r="D124" s="57" t="s">
        <v>119</v>
      </c>
      <c r="E124" s="58" t="str">
        <f aca="false">IF('Lista de Itens'!H75="","",'Lista de Itens'!H75)</f>
        <v/>
      </c>
      <c r="F124" s="59"/>
      <c r="G124" s="60"/>
      <c r="H124" s="6"/>
      <c r="I124" s="7"/>
      <c r="J124" s="7"/>
      <c r="K124" s="7"/>
      <c r="L124" s="7"/>
      <c r="M124" s="7"/>
      <c r="N124" s="7"/>
      <c r="O124" s="7"/>
      <c r="P124" s="7"/>
      <c r="Q124" s="7"/>
      <c r="R124" s="7"/>
      <c r="S124" s="7"/>
      <c r="T124" s="7"/>
      <c r="U124" s="7"/>
      <c r="V124" s="7"/>
      <c r="W124" s="7"/>
      <c r="X124" s="7"/>
      <c r="Y124" s="7"/>
      <c r="Z124" s="7"/>
      <c r="AA124" s="7"/>
      <c r="AB124" s="7"/>
      <c r="AC124" s="7"/>
    </row>
    <row r="125" customFormat="false" ht="37.3" hidden="false" customHeight="false" outlineLevel="0" collapsed="false">
      <c r="A125" s="4"/>
      <c r="B125" s="56" t="n">
        <f aca="false">'Lista de Itens'!C76</f>
        <v>74</v>
      </c>
      <c r="C125" s="56" t="str">
        <f aca="false">'Lista de Itens'!G76</f>
        <v>emabalagem com 10 placas</v>
      </c>
      <c r="D125" s="57" t="s">
        <v>120</v>
      </c>
      <c r="E125" s="58" t="str">
        <f aca="false">IF('Lista de Itens'!H76="","",'Lista de Itens'!H76)</f>
        <v/>
      </c>
      <c r="F125" s="59"/>
      <c r="G125" s="60"/>
      <c r="H125" s="6"/>
      <c r="I125" s="7"/>
      <c r="J125" s="7"/>
      <c r="K125" s="7"/>
      <c r="L125" s="7"/>
      <c r="M125" s="7"/>
      <c r="N125" s="7"/>
      <c r="O125" s="7"/>
      <c r="P125" s="7"/>
      <c r="Q125" s="7"/>
      <c r="R125" s="7"/>
      <c r="S125" s="7"/>
      <c r="T125" s="7"/>
      <c r="U125" s="7"/>
      <c r="V125" s="7"/>
      <c r="W125" s="7"/>
      <c r="X125" s="7"/>
      <c r="Y125" s="7"/>
      <c r="Z125" s="7"/>
      <c r="AA125" s="7"/>
      <c r="AB125" s="7"/>
      <c r="AC125" s="7"/>
    </row>
    <row r="126" customFormat="false" ht="64.15" hidden="false" customHeight="false" outlineLevel="0" collapsed="false">
      <c r="A126" s="4"/>
      <c r="B126" s="56" t="n">
        <f aca="false">'Lista de Itens'!C77</f>
        <v>75</v>
      </c>
      <c r="C126" s="56" t="str">
        <f aca="false">'Lista de Itens'!G77</f>
        <v>Embalagem peletizada com 1000 sementes</v>
      </c>
      <c r="D126" s="57" t="s">
        <v>121</v>
      </c>
      <c r="E126" s="58" t="str">
        <f aca="false">IF('Lista de Itens'!H77="","",'Lista de Itens'!H77)</f>
        <v/>
      </c>
      <c r="F126" s="59"/>
      <c r="G126" s="60"/>
      <c r="H126" s="6"/>
      <c r="I126" s="7"/>
      <c r="J126" s="7"/>
      <c r="K126" s="7"/>
      <c r="L126" s="7"/>
      <c r="M126" s="7"/>
      <c r="N126" s="7"/>
      <c r="O126" s="7"/>
      <c r="P126" s="7"/>
      <c r="Q126" s="7"/>
      <c r="R126" s="7"/>
      <c r="S126" s="7"/>
      <c r="T126" s="7"/>
      <c r="U126" s="7"/>
      <c r="V126" s="7"/>
      <c r="W126" s="7"/>
      <c r="X126" s="7"/>
      <c r="Y126" s="7"/>
      <c r="Z126" s="7"/>
      <c r="AA126" s="7"/>
      <c r="AB126" s="7"/>
      <c r="AC126" s="7"/>
    </row>
    <row r="127" customFormat="false" ht="55.2" hidden="false" customHeight="false" outlineLevel="0" collapsed="false">
      <c r="A127" s="4"/>
      <c r="B127" s="56" t="n">
        <f aca="false">'Lista de Itens'!C78</f>
        <v>76</v>
      </c>
      <c r="C127" s="56" t="str">
        <f aca="false">'Lista de Itens'!G78</f>
        <v>Embalagem peletizada com 1000 sementes</v>
      </c>
      <c r="D127" s="57" t="s">
        <v>122</v>
      </c>
      <c r="E127" s="58" t="str">
        <f aca="false">IF('Lista de Itens'!H78="","",'Lista de Itens'!H78)</f>
        <v/>
      </c>
      <c r="F127" s="59"/>
      <c r="G127" s="60"/>
      <c r="H127" s="6"/>
      <c r="I127" s="7"/>
      <c r="J127" s="7"/>
      <c r="K127" s="7"/>
      <c r="L127" s="7"/>
      <c r="M127" s="7"/>
      <c r="N127" s="7"/>
      <c r="O127" s="7"/>
      <c r="P127" s="7"/>
      <c r="Q127" s="7"/>
      <c r="R127" s="7"/>
      <c r="S127" s="7"/>
      <c r="T127" s="7"/>
      <c r="U127" s="7"/>
      <c r="V127" s="7"/>
      <c r="W127" s="7"/>
      <c r="X127" s="7"/>
      <c r="Y127" s="7"/>
      <c r="Z127" s="7"/>
      <c r="AA127" s="7"/>
      <c r="AB127" s="7"/>
      <c r="AC127" s="7"/>
    </row>
    <row r="128" customFormat="false" ht="73.1" hidden="false" customHeight="false" outlineLevel="0" collapsed="false">
      <c r="A128" s="4"/>
      <c r="B128" s="56" t="n">
        <f aca="false">'Lista de Itens'!C79</f>
        <v>77</v>
      </c>
      <c r="C128" s="56" t="str">
        <f aca="false">'Lista de Itens'!G79</f>
        <v>Embalagem peletizada com 1000 sementes</v>
      </c>
      <c r="D128" s="57" t="s">
        <v>123</v>
      </c>
      <c r="E128" s="58" t="str">
        <f aca="false">IF('Lista de Itens'!H79="","",'Lista de Itens'!H79)</f>
        <v/>
      </c>
      <c r="F128" s="59"/>
      <c r="G128" s="60"/>
      <c r="H128" s="6"/>
      <c r="I128" s="7"/>
      <c r="J128" s="7"/>
      <c r="K128" s="7"/>
      <c r="L128" s="7"/>
      <c r="M128" s="7"/>
      <c r="N128" s="7"/>
      <c r="O128" s="7"/>
      <c r="P128" s="7"/>
      <c r="Q128" s="7"/>
      <c r="R128" s="7"/>
      <c r="S128" s="7"/>
      <c r="T128" s="7"/>
      <c r="U128" s="7"/>
      <c r="V128" s="7"/>
      <c r="W128" s="7"/>
      <c r="X128" s="7"/>
      <c r="Y128" s="7"/>
      <c r="Z128" s="7"/>
      <c r="AA128" s="7"/>
      <c r="AB128" s="7"/>
      <c r="AC128" s="7"/>
    </row>
    <row r="129" customFormat="false" ht="64.15" hidden="false" customHeight="false" outlineLevel="0" collapsed="false">
      <c r="A129" s="4"/>
      <c r="B129" s="56" t="n">
        <f aca="false">'Lista de Itens'!C80</f>
        <v>78</v>
      </c>
      <c r="C129" s="56" t="str">
        <f aca="false">'Lista de Itens'!G80</f>
        <v>Embalagem peletizada com 1000 sementes</v>
      </c>
      <c r="D129" s="57" t="s">
        <v>124</v>
      </c>
      <c r="E129" s="58" t="str">
        <f aca="false">IF('Lista de Itens'!H80="","",'Lista de Itens'!H80)</f>
        <v/>
      </c>
      <c r="F129" s="59"/>
      <c r="G129" s="60"/>
      <c r="H129" s="6"/>
      <c r="I129" s="7"/>
      <c r="J129" s="7"/>
      <c r="K129" s="7"/>
      <c r="L129" s="7"/>
      <c r="M129" s="7"/>
      <c r="N129" s="7"/>
      <c r="O129" s="7"/>
      <c r="P129" s="7"/>
      <c r="Q129" s="7"/>
      <c r="R129" s="7"/>
      <c r="S129" s="7"/>
      <c r="T129" s="7"/>
      <c r="U129" s="7"/>
      <c r="V129" s="7"/>
      <c r="W129" s="7"/>
      <c r="X129" s="7"/>
      <c r="Y129" s="7"/>
      <c r="Z129" s="7"/>
      <c r="AA129" s="7"/>
      <c r="AB129" s="7"/>
      <c r="AC129" s="7"/>
    </row>
    <row r="130" customFormat="false" ht="73.1" hidden="false" customHeight="false" outlineLevel="0" collapsed="false">
      <c r="A130" s="4"/>
      <c r="B130" s="56" t="n">
        <f aca="false">'Lista de Itens'!C81</f>
        <v>79</v>
      </c>
      <c r="C130" s="56" t="str">
        <f aca="false">'Lista de Itens'!G81</f>
        <v>Embalagem peletizada com 1000 sementes</v>
      </c>
      <c r="D130" s="57" t="s">
        <v>125</v>
      </c>
      <c r="E130" s="58" t="str">
        <f aca="false">IF('Lista de Itens'!H81="","",'Lista de Itens'!H81)</f>
        <v/>
      </c>
      <c r="F130" s="59"/>
      <c r="G130" s="60"/>
      <c r="H130" s="6"/>
      <c r="I130" s="7"/>
      <c r="J130" s="7"/>
      <c r="K130" s="7"/>
      <c r="L130" s="7"/>
      <c r="M130" s="7"/>
      <c r="N130" s="7"/>
      <c r="O130" s="7"/>
      <c r="P130" s="7"/>
      <c r="Q130" s="7"/>
      <c r="R130" s="7"/>
      <c r="S130" s="7"/>
      <c r="T130" s="7"/>
      <c r="U130" s="7"/>
      <c r="V130" s="7"/>
      <c r="W130" s="7"/>
      <c r="X130" s="7"/>
      <c r="Y130" s="7"/>
      <c r="Z130" s="7"/>
      <c r="AA130" s="7"/>
      <c r="AB130" s="7"/>
      <c r="AC130" s="7"/>
    </row>
    <row r="131" customFormat="false" ht="73.1" hidden="false" customHeight="false" outlineLevel="0" collapsed="false">
      <c r="A131" s="4"/>
      <c r="B131" s="56" t="n">
        <f aca="false">'Lista de Itens'!C82</f>
        <v>80</v>
      </c>
      <c r="C131" s="56" t="str">
        <f aca="false">'Lista de Itens'!G82</f>
        <v>Embalagem peletizada com 1000 sementes</v>
      </c>
      <c r="D131" s="57" t="s">
        <v>126</v>
      </c>
      <c r="E131" s="58" t="str">
        <f aca="false">IF('Lista de Itens'!H82="","",'Lista de Itens'!H82)</f>
        <v/>
      </c>
      <c r="F131" s="59"/>
      <c r="G131" s="60"/>
      <c r="H131" s="6"/>
      <c r="I131" s="7"/>
      <c r="J131" s="7"/>
      <c r="K131" s="7"/>
      <c r="L131" s="7"/>
      <c r="M131" s="7"/>
      <c r="N131" s="7"/>
      <c r="O131" s="7"/>
      <c r="P131" s="7"/>
      <c r="Q131" s="7"/>
      <c r="R131" s="7"/>
      <c r="S131" s="7"/>
      <c r="T131" s="7"/>
      <c r="U131" s="7"/>
      <c r="V131" s="7"/>
      <c r="W131" s="7"/>
      <c r="X131" s="7"/>
      <c r="Y131" s="7"/>
      <c r="Z131" s="7"/>
      <c r="AA131" s="7"/>
      <c r="AB131" s="7"/>
      <c r="AC131" s="7"/>
    </row>
    <row r="132" customFormat="false" ht="28.3" hidden="false" customHeight="false" outlineLevel="0" collapsed="false">
      <c r="A132" s="4"/>
      <c r="B132" s="56" t="n">
        <f aca="false">'Lista de Itens'!C83</f>
        <v>81</v>
      </c>
      <c r="C132" s="56" t="str">
        <f aca="false">'Lista de Itens'!G83</f>
        <v>unidade</v>
      </c>
      <c r="D132" s="57" t="s">
        <v>127</v>
      </c>
      <c r="E132" s="58" t="str">
        <f aca="false">IF('Lista de Itens'!H83="","",'Lista de Itens'!H83)</f>
        <v/>
      </c>
      <c r="F132" s="59"/>
      <c r="G132" s="60"/>
      <c r="H132" s="6"/>
      <c r="I132" s="7"/>
      <c r="J132" s="7"/>
      <c r="K132" s="7"/>
      <c r="L132" s="7"/>
      <c r="M132" s="7"/>
      <c r="N132" s="7"/>
      <c r="O132" s="7"/>
      <c r="P132" s="7"/>
      <c r="Q132" s="7"/>
      <c r="R132" s="7"/>
      <c r="S132" s="7"/>
      <c r="T132" s="7"/>
      <c r="U132" s="7"/>
      <c r="V132" s="7"/>
      <c r="W132" s="7"/>
      <c r="X132" s="7"/>
      <c r="Y132" s="7"/>
      <c r="Z132" s="7"/>
      <c r="AA132" s="7"/>
      <c r="AB132" s="7"/>
      <c r="AC132" s="7"/>
    </row>
    <row r="133" customFormat="false" ht="19.4" hidden="false" customHeight="false" outlineLevel="0" collapsed="false">
      <c r="A133" s="4"/>
      <c r="B133" s="56" t="n">
        <f aca="false">'Lista de Itens'!C84</f>
        <v>82</v>
      </c>
      <c r="C133" s="56" t="str">
        <f aca="false">'Lista de Itens'!G84</f>
        <v>unidade</v>
      </c>
      <c r="D133" s="57" t="s">
        <v>128</v>
      </c>
      <c r="E133" s="58" t="str">
        <f aca="false">IF('Lista de Itens'!H84="","",'Lista de Itens'!H84)</f>
        <v/>
      </c>
      <c r="F133" s="59"/>
      <c r="G133" s="60"/>
      <c r="H133" s="6"/>
      <c r="I133" s="7"/>
      <c r="J133" s="7"/>
      <c r="K133" s="7"/>
      <c r="L133" s="7"/>
      <c r="M133" s="7"/>
      <c r="N133" s="7"/>
      <c r="O133" s="7"/>
      <c r="P133" s="7"/>
      <c r="Q133" s="7"/>
      <c r="R133" s="7"/>
      <c r="S133" s="7"/>
      <c r="T133" s="7"/>
      <c r="U133" s="7"/>
      <c r="V133" s="7"/>
      <c r="W133" s="7"/>
      <c r="X133" s="7"/>
      <c r="Y133" s="7"/>
      <c r="Z133" s="7"/>
      <c r="AA133" s="7"/>
      <c r="AB133" s="7"/>
      <c r="AC133" s="7"/>
    </row>
    <row r="134" customFormat="false" ht="19.4" hidden="false" customHeight="false" outlineLevel="0" collapsed="false">
      <c r="A134" s="4"/>
      <c r="B134" s="56" t="n">
        <f aca="false">'Lista de Itens'!C85</f>
        <v>83</v>
      </c>
      <c r="C134" s="56" t="str">
        <f aca="false">'Lista de Itens'!G85</f>
        <v>Rolo 100 metros</v>
      </c>
      <c r="D134" s="57" t="s">
        <v>129</v>
      </c>
      <c r="E134" s="58" t="str">
        <f aca="false">IF('Lista de Itens'!H85="","",'Lista de Itens'!H85)</f>
        <v/>
      </c>
      <c r="F134" s="59"/>
      <c r="G134" s="60"/>
      <c r="H134" s="6"/>
      <c r="I134" s="7"/>
      <c r="J134" s="7"/>
      <c r="K134" s="7"/>
      <c r="L134" s="7"/>
      <c r="M134" s="7"/>
      <c r="N134" s="7"/>
      <c r="O134" s="7"/>
      <c r="P134" s="7"/>
      <c r="Q134" s="7"/>
      <c r="R134" s="7"/>
      <c r="S134" s="7"/>
      <c r="T134" s="7"/>
      <c r="U134" s="7"/>
      <c r="V134" s="7"/>
      <c r="W134" s="7"/>
      <c r="X134" s="7"/>
      <c r="Y134" s="7"/>
      <c r="Z134" s="7"/>
      <c r="AA134" s="7"/>
      <c r="AB134" s="7"/>
      <c r="AC134" s="7"/>
    </row>
    <row r="135" customFormat="false" ht="37.3" hidden="false" customHeight="false" outlineLevel="0" collapsed="false">
      <c r="A135" s="4"/>
      <c r="B135" s="56" t="n">
        <f aca="false">'Lista de Itens'!C86</f>
        <v>84</v>
      </c>
      <c r="C135" s="56" t="str">
        <f aca="false">'Lista de Itens'!G86</f>
        <v>sc com 60.000 sementes</v>
      </c>
      <c r="D135" s="57" t="s">
        <v>130</v>
      </c>
      <c r="E135" s="58" t="str">
        <f aca="false">IF('Lista de Itens'!H86="","",'Lista de Itens'!H86)</f>
        <v/>
      </c>
      <c r="F135" s="59"/>
      <c r="G135" s="60"/>
      <c r="H135" s="6"/>
      <c r="I135" s="7"/>
      <c r="J135" s="7"/>
      <c r="K135" s="7"/>
      <c r="L135" s="7"/>
      <c r="M135" s="7"/>
      <c r="N135" s="7"/>
      <c r="O135" s="7"/>
      <c r="P135" s="7"/>
      <c r="Q135" s="7"/>
      <c r="R135" s="7"/>
      <c r="S135" s="7"/>
      <c r="T135" s="7"/>
      <c r="U135" s="7"/>
      <c r="V135" s="7"/>
      <c r="W135" s="7"/>
      <c r="X135" s="7"/>
      <c r="Y135" s="7"/>
      <c r="Z135" s="7"/>
      <c r="AA135" s="7"/>
      <c r="AB135" s="7"/>
      <c r="AC135" s="7"/>
    </row>
    <row r="136" customFormat="false" ht="37.3" hidden="false" customHeight="false" outlineLevel="0" collapsed="false">
      <c r="A136" s="4"/>
      <c r="B136" s="56" t="n">
        <f aca="false">'Lista de Itens'!C87</f>
        <v>85</v>
      </c>
      <c r="C136" s="56" t="str">
        <f aca="false">'Lista de Itens'!G87</f>
        <v>sc com 60.000 sementes</v>
      </c>
      <c r="D136" s="57" t="s">
        <v>131</v>
      </c>
      <c r="E136" s="58" t="str">
        <f aca="false">IF('Lista de Itens'!H87="","",'Lista de Itens'!H87)</f>
        <v/>
      </c>
      <c r="F136" s="59"/>
      <c r="G136" s="60"/>
      <c r="H136" s="6"/>
      <c r="I136" s="7"/>
      <c r="J136" s="7"/>
      <c r="K136" s="7"/>
      <c r="L136" s="7"/>
      <c r="M136" s="7"/>
      <c r="N136" s="7"/>
      <c r="O136" s="7"/>
      <c r="P136" s="7"/>
      <c r="Q136" s="7"/>
      <c r="R136" s="7"/>
      <c r="S136" s="7"/>
      <c r="T136" s="7"/>
      <c r="U136" s="7"/>
      <c r="V136" s="7"/>
      <c r="W136" s="7"/>
      <c r="X136" s="7"/>
      <c r="Y136" s="7"/>
      <c r="Z136" s="7"/>
      <c r="AA136" s="7"/>
      <c r="AB136" s="7"/>
      <c r="AC136" s="7"/>
    </row>
    <row r="137" customFormat="false" ht="28.35" hidden="false" customHeight="false" outlineLevel="0" collapsed="false">
      <c r="A137" s="4"/>
      <c r="B137" s="56" t="n">
        <f aca="false">'Lista de Itens'!C88</f>
        <v>86</v>
      </c>
      <c r="C137" s="56" t="str">
        <f aca="false">'Lista de Itens'!G88</f>
        <v>sc com 60.000 sementes</v>
      </c>
      <c r="D137" s="57" t="s">
        <v>132</v>
      </c>
      <c r="E137" s="58" t="str">
        <f aca="false">IF('Lista de Itens'!H88="","",'Lista de Itens'!H88)</f>
        <v/>
      </c>
      <c r="F137" s="59"/>
      <c r="G137" s="60"/>
      <c r="H137" s="6"/>
      <c r="I137" s="7"/>
      <c r="J137" s="7"/>
      <c r="K137" s="7"/>
      <c r="L137" s="7"/>
      <c r="M137" s="7"/>
      <c r="N137" s="7"/>
      <c r="O137" s="7"/>
      <c r="P137" s="7"/>
      <c r="Q137" s="7"/>
      <c r="R137" s="7"/>
      <c r="S137" s="7"/>
      <c r="T137" s="7"/>
      <c r="U137" s="7"/>
      <c r="V137" s="7"/>
      <c r="W137" s="7"/>
      <c r="X137" s="7"/>
      <c r="Y137" s="7"/>
      <c r="Z137" s="7"/>
      <c r="AA137" s="7"/>
      <c r="AB137" s="7"/>
      <c r="AC137" s="7"/>
    </row>
    <row r="138" customFormat="false" ht="37.3" hidden="false" customHeight="false" outlineLevel="0" collapsed="false">
      <c r="A138" s="4"/>
      <c r="B138" s="56" t="n">
        <f aca="false">'Lista de Itens'!C89</f>
        <v>87</v>
      </c>
      <c r="C138" s="56" t="str">
        <f aca="false">'Lista de Itens'!G89</f>
        <v>sc com 60.000 sementes</v>
      </c>
      <c r="D138" s="57" t="s">
        <v>133</v>
      </c>
      <c r="E138" s="58" t="str">
        <f aca="false">IF('Lista de Itens'!H89="","",'Lista de Itens'!H89)</f>
        <v/>
      </c>
      <c r="F138" s="59"/>
      <c r="G138" s="60"/>
      <c r="H138" s="6"/>
      <c r="I138" s="7"/>
      <c r="J138" s="7"/>
      <c r="K138" s="7"/>
      <c r="L138" s="7"/>
      <c r="M138" s="7"/>
      <c r="N138" s="7"/>
      <c r="O138" s="7"/>
      <c r="P138" s="7"/>
      <c r="Q138" s="7"/>
      <c r="R138" s="7"/>
      <c r="S138" s="7"/>
      <c r="T138" s="7"/>
      <c r="U138" s="7"/>
      <c r="V138" s="7"/>
      <c r="W138" s="7"/>
      <c r="X138" s="7"/>
      <c r="Y138" s="7"/>
      <c r="Z138" s="7"/>
      <c r="AA138" s="7"/>
      <c r="AB138" s="7"/>
      <c r="AC138" s="7"/>
    </row>
    <row r="139" customFormat="false" ht="37.3" hidden="false" customHeight="false" outlineLevel="0" collapsed="false">
      <c r="A139" s="4"/>
      <c r="B139" s="56" t="n">
        <f aca="false">'Lista de Itens'!C90</f>
        <v>88</v>
      </c>
      <c r="C139" s="56" t="str">
        <f aca="false">'Lista de Itens'!G90</f>
        <v>sc com 60.000 sementes</v>
      </c>
      <c r="D139" s="57" t="s">
        <v>134</v>
      </c>
      <c r="E139" s="58" t="str">
        <f aca="false">IF('Lista de Itens'!H90="","",'Lista de Itens'!H90)</f>
        <v/>
      </c>
      <c r="F139" s="59"/>
      <c r="G139" s="60"/>
      <c r="H139" s="6"/>
      <c r="I139" s="7"/>
      <c r="J139" s="7"/>
      <c r="K139" s="7"/>
      <c r="L139" s="7"/>
      <c r="M139" s="7"/>
      <c r="N139" s="7"/>
      <c r="O139" s="7"/>
      <c r="P139" s="7"/>
      <c r="Q139" s="7"/>
      <c r="R139" s="7"/>
      <c r="S139" s="7"/>
      <c r="T139" s="7"/>
      <c r="U139" s="7"/>
      <c r="V139" s="7"/>
      <c r="W139" s="7"/>
      <c r="X139" s="7"/>
      <c r="Y139" s="7"/>
      <c r="Z139" s="7"/>
      <c r="AA139" s="7"/>
      <c r="AB139" s="7"/>
      <c r="AC139" s="7"/>
    </row>
    <row r="140" customFormat="false" ht="28.35" hidden="false" customHeight="false" outlineLevel="0" collapsed="false">
      <c r="A140" s="4"/>
      <c r="B140" s="56" t="n">
        <f aca="false">'Lista de Itens'!C91</f>
        <v>89</v>
      </c>
      <c r="C140" s="56" t="str">
        <f aca="false">'Lista de Itens'!G91</f>
        <v>sc com 60.000 sementes</v>
      </c>
      <c r="D140" s="57" t="s">
        <v>135</v>
      </c>
      <c r="E140" s="58" t="str">
        <f aca="false">IF('Lista de Itens'!H91="","",'Lista de Itens'!H91)</f>
        <v/>
      </c>
      <c r="F140" s="59"/>
      <c r="G140" s="60"/>
      <c r="H140" s="6"/>
      <c r="I140" s="7"/>
      <c r="J140" s="7"/>
      <c r="K140" s="7"/>
      <c r="L140" s="7"/>
      <c r="M140" s="7"/>
      <c r="N140" s="7"/>
      <c r="O140" s="7"/>
      <c r="P140" s="7"/>
      <c r="Q140" s="7"/>
      <c r="R140" s="7"/>
      <c r="S140" s="7"/>
      <c r="T140" s="7"/>
      <c r="U140" s="7"/>
      <c r="V140" s="7"/>
      <c r="W140" s="7"/>
      <c r="X140" s="7"/>
      <c r="Y140" s="7"/>
      <c r="Z140" s="7"/>
      <c r="AA140" s="7"/>
      <c r="AB140" s="7"/>
      <c r="AC140" s="7"/>
    </row>
    <row r="141" customFormat="false" ht="19.25" hidden="false" customHeight="false" outlineLevel="0" collapsed="false">
      <c r="A141" s="4"/>
      <c r="B141" s="56" t="n">
        <f aca="false">'Lista de Itens'!C92</f>
        <v>90</v>
      </c>
      <c r="C141" s="56" t="str">
        <f aca="false">'Lista de Itens'!G92</f>
        <v>unidade</v>
      </c>
      <c r="D141" s="57" t="s">
        <v>136</v>
      </c>
      <c r="E141" s="58" t="str">
        <f aca="false">IF('Lista de Itens'!H92="","",'Lista de Itens'!H92)</f>
        <v/>
      </c>
      <c r="F141" s="59"/>
      <c r="G141" s="60"/>
      <c r="H141" s="6"/>
      <c r="I141" s="7"/>
      <c r="J141" s="7"/>
      <c r="K141" s="7"/>
      <c r="L141" s="7"/>
      <c r="M141" s="7"/>
      <c r="N141" s="7"/>
      <c r="O141" s="7"/>
      <c r="P141" s="7"/>
      <c r="Q141" s="7"/>
      <c r="R141" s="7"/>
      <c r="S141" s="7"/>
      <c r="T141" s="7"/>
      <c r="U141" s="7"/>
      <c r="V141" s="7"/>
      <c r="W141" s="7"/>
      <c r="X141" s="7"/>
      <c r="Y141" s="7"/>
      <c r="Z141" s="7"/>
      <c r="AA141" s="7"/>
      <c r="AB141" s="7"/>
      <c r="AC141" s="7"/>
    </row>
    <row r="142" customFormat="false" ht="28.35" hidden="false" customHeight="false" outlineLevel="0" collapsed="false">
      <c r="A142" s="4"/>
      <c r="B142" s="56" t="n">
        <f aca="false">'Lista de Itens'!C93</f>
        <v>91</v>
      </c>
      <c r="C142" s="56" t="str">
        <f aca="false">'Lista de Itens'!G93</f>
        <v>pacote com 50 unidades</v>
      </c>
      <c r="D142" s="57" t="s">
        <v>137</v>
      </c>
      <c r="E142" s="58" t="str">
        <f aca="false">IF('Lista de Itens'!H93="","",'Lista de Itens'!H93)</f>
        <v/>
      </c>
      <c r="F142" s="59"/>
      <c r="G142" s="60"/>
      <c r="H142" s="6"/>
      <c r="I142" s="7"/>
      <c r="J142" s="7"/>
      <c r="K142" s="7"/>
      <c r="L142" s="7"/>
      <c r="M142" s="7"/>
      <c r="N142" s="7"/>
      <c r="O142" s="7"/>
      <c r="P142" s="7"/>
      <c r="Q142" s="7"/>
      <c r="R142" s="7"/>
      <c r="S142" s="7"/>
      <c r="T142" s="7"/>
      <c r="U142" s="7"/>
      <c r="V142" s="7"/>
      <c r="W142" s="7"/>
      <c r="X142" s="7"/>
      <c r="Y142" s="7"/>
      <c r="Z142" s="7"/>
      <c r="AA142" s="7"/>
      <c r="AB142" s="7"/>
      <c r="AC142" s="7"/>
    </row>
    <row r="143" customFormat="false" ht="19.25" hidden="false" customHeight="false" outlineLevel="0" collapsed="false">
      <c r="A143" s="4"/>
      <c r="B143" s="56" t="n">
        <f aca="false">'Lista de Itens'!C94</f>
        <v>92</v>
      </c>
      <c r="C143" s="56" t="str">
        <f aca="false">'Lista de Itens'!G94</f>
        <v>unidade</v>
      </c>
      <c r="D143" s="57" t="s">
        <v>138</v>
      </c>
      <c r="E143" s="58" t="str">
        <f aca="false">IF('Lista de Itens'!H94="","",'Lista de Itens'!H94)</f>
        <v/>
      </c>
      <c r="F143" s="59"/>
      <c r="G143" s="60"/>
      <c r="H143" s="6"/>
      <c r="I143" s="7"/>
      <c r="J143" s="7"/>
      <c r="K143" s="7"/>
      <c r="L143" s="7"/>
      <c r="M143" s="7"/>
      <c r="N143" s="7"/>
      <c r="O143" s="7"/>
      <c r="P143" s="7"/>
      <c r="Q143" s="7"/>
      <c r="R143" s="7"/>
      <c r="S143" s="7"/>
      <c r="T143" s="7"/>
      <c r="U143" s="7"/>
      <c r="V143" s="7"/>
      <c r="W143" s="7"/>
      <c r="X143" s="7"/>
      <c r="Y143" s="7"/>
      <c r="Z143" s="7"/>
      <c r="AA143" s="7"/>
      <c r="AB143" s="7"/>
      <c r="AC143" s="7"/>
    </row>
    <row r="144" customFormat="false" ht="37.3" hidden="false" customHeight="false" outlineLevel="0" collapsed="false">
      <c r="A144" s="4"/>
      <c r="B144" s="56" t="n">
        <f aca="false">'Lista de Itens'!C95</f>
        <v>93</v>
      </c>
      <c r="C144" s="56" t="str">
        <f aca="false">'Lista de Itens'!G95</f>
        <v>unidade</v>
      </c>
      <c r="D144" s="57" t="s">
        <v>139</v>
      </c>
      <c r="E144" s="58" t="str">
        <f aca="false">IF('Lista de Itens'!H95="","",'Lista de Itens'!H95)</f>
        <v/>
      </c>
      <c r="F144" s="59"/>
      <c r="G144" s="60"/>
      <c r="H144" s="6"/>
      <c r="I144" s="7"/>
      <c r="J144" s="7"/>
      <c r="K144" s="7"/>
      <c r="L144" s="7"/>
      <c r="M144" s="7"/>
      <c r="N144" s="7"/>
      <c r="O144" s="7"/>
      <c r="P144" s="7"/>
      <c r="Q144" s="7"/>
      <c r="R144" s="7"/>
      <c r="S144" s="7"/>
      <c r="T144" s="7"/>
      <c r="U144" s="7"/>
      <c r="V144" s="7"/>
      <c r="W144" s="7"/>
      <c r="X144" s="7"/>
      <c r="Y144" s="7"/>
      <c r="Z144" s="7"/>
      <c r="AA144" s="7"/>
      <c r="AB144" s="7"/>
      <c r="AC144" s="7"/>
    </row>
    <row r="145" customFormat="false" ht="46.25" hidden="false" customHeight="false" outlineLevel="0" collapsed="false">
      <c r="A145" s="4"/>
      <c r="B145" s="56" t="n">
        <f aca="false">'Lista de Itens'!C96</f>
        <v>94</v>
      </c>
      <c r="C145" s="56" t="str">
        <f aca="false">'Lista de Itens'!G96</f>
        <v>unidade</v>
      </c>
      <c r="D145" s="57" t="s">
        <v>140</v>
      </c>
      <c r="E145" s="58" t="str">
        <f aca="false">IF('Lista de Itens'!H96="","",'Lista de Itens'!H96)</f>
        <v/>
      </c>
      <c r="F145" s="59"/>
      <c r="G145" s="60"/>
      <c r="H145" s="6"/>
      <c r="I145" s="7"/>
      <c r="J145" s="7"/>
      <c r="K145" s="7"/>
      <c r="L145" s="7"/>
      <c r="M145" s="7"/>
      <c r="N145" s="7"/>
      <c r="O145" s="7"/>
      <c r="P145" s="7"/>
      <c r="Q145" s="7"/>
      <c r="R145" s="7"/>
      <c r="S145" s="7"/>
      <c r="T145" s="7"/>
      <c r="U145" s="7"/>
      <c r="V145" s="7"/>
      <c r="W145" s="7"/>
      <c r="X145" s="7"/>
      <c r="Y145" s="7"/>
      <c r="Z145" s="7"/>
      <c r="AA145" s="7"/>
      <c r="AB145" s="7"/>
      <c r="AC145" s="7"/>
    </row>
    <row r="146" customFormat="false" ht="37.3" hidden="false" customHeight="false" outlineLevel="0" collapsed="false">
      <c r="A146" s="4"/>
      <c r="B146" s="56" t="n">
        <f aca="false">'Lista de Itens'!C97</f>
        <v>95</v>
      </c>
      <c r="C146" s="56" t="str">
        <f aca="false">'Lista de Itens'!G97</f>
        <v>sc com 60.000 sementes</v>
      </c>
      <c r="D146" s="57" t="s">
        <v>141</v>
      </c>
      <c r="E146" s="58" t="str">
        <f aca="false">IF('Lista de Itens'!H97="","",'Lista de Itens'!H97)</f>
        <v/>
      </c>
      <c r="F146" s="59"/>
      <c r="G146" s="60"/>
      <c r="H146" s="6"/>
      <c r="I146" s="7"/>
      <c r="J146" s="7"/>
      <c r="K146" s="7"/>
      <c r="L146" s="7"/>
      <c r="M146" s="7"/>
      <c r="N146" s="7"/>
      <c r="O146" s="7"/>
      <c r="P146" s="7"/>
      <c r="Q146" s="7"/>
      <c r="R146" s="7"/>
      <c r="S146" s="7"/>
      <c r="T146" s="7"/>
      <c r="U146" s="7"/>
      <c r="V146" s="7"/>
      <c r="W146" s="7"/>
      <c r="X146" s="7"/>
      <c r="Y146" s="7"/>
      <c r="Z146" s="7"/>
      <c r="AA146" s="7"/>
      <c r="AB146" s="7"/>
      <c r="AC146" s="7"/>
    </row>
    <row r="147" customFormat="false" ht="37.3" hidden="false" customHeight="false" outlineLevel="0" collapsed="false">
      <c r="A147" s="4"/>
      <c r="B147" s="56" t="n">
        <f aca="false">'Lista de Itens'!C98</f>
        <v>96</v>
      </c>
      <c r="C147" s="56" t="str">
        <f aca="false">'Lista de Itens'!G98</f>
        <v>Sachê 500 gr</v>
      </c>
      <c r="D147" s="57" t="s">
        <v>142</v>
      </c>
      <c r="E147" s="58" t="str">
        <f aca="false">IF('Lista de Itens'!H98="","",'Lista de Itens'!H98)</f>
        <v/>
      </c>
      <c r="F147" s="59"/>
      <c r="G147" s="60"/>
      <c r="H147" s="6"/>
      <c r="I147" s="7"/>
      <c r="J147" s="7"/>
      <c r="K147" s="7"/>
      <c r="L147" s="7"/>
      <c r="M147" s="7"/>
      <c r="N147" s="7"/>
      <c r="O147" s="7"/>
      <c r="P147" s="7"/>
      <c r="Q147" s="7"/>
      <c r="R147" s="7"/>
      <c r="S147" s="7"/>
      <c r="T147" s="7"/>
      <c r="U147" s="7"/>
      <c r="V147" s="7"/>
      <c r="W147" s="7"/>
      <c r="X147" s="7"/>
      <c r="Y147" s="7"/>
      <c r="Z147" s="7"/>
      <c r="AA147" s="7"/>
      <c r="AB147" s="7"/>
      <c r="AC147" s="7"/>
    </row>
    <row r="148" customFormat="false" ht="37.3" hidden="false" customHeight="false" outlineLevel="0" collapsed="false">
      <c r="A148" s="4"/>
      <c r="B148" s="56" t="n">
        <f aca="false">'Lista de Itens'!C99</f>
        <v>97</v>
      </c>
      <c r="C148" s="56" t="str">
        <f aca="false">'Lista de Itens'!G99</f>
        <v>sachê com 2500 sementes</v>
      </c>
      <c r="D148" s="57" t="s">
        <v>143</v>
      </c>
      <c r="E148" s="58" t="str">
        <f aca="false">IF('Lista de Itens'!H99="","",'Lista de Itens'!H99)</f>
        <v/>
      </c>
      <c r="F148" s="59"/>
      <c r="G148" s="60"/>
      <c r="H148" s="6"/>
      <c r="I148" s="7"/>
      <c r="J148" s="7"/>
      <c r="K148" s="7"/>
      <c r="L148" s="7"/>
      <c r="M148" s="7"/>
      <c r="N148" s="7"/>
      <c r="O148" s="7"/>
      <c r="P148" s="7"/>
      <c r="Q148" s="7"/>
      <c r="R148" s="7"/>
      <c r="S148" s="7"/>
      <c r="T148" s="7"/>
      <c r="U148" s="7"/>
      <c r="V148" s="7"/>
      <c r="W148" s="7"/>
      <c r="X148" s="7"/>
      <c r="Y148" s="7"/>
      <c r="Z148" s="7"/>
      <c r="AA148" s="7"/>
      <c r="AB148" s="7"/>
      <c r="AC148" s="7"/>
    </row>
    <row r="149" customFormat="false" ht="37.3" hidden="false" customHeight="false" outlineLevel="0" collapsed="false">
      <c r="A149" s="4"/>
      <c r="B149" s="56" t="n">
        <f aca="false">'Lista de Itens'!C100</f>
        <v>98</v>
      </c>
      <c r="C149" s="56" t="str">
        <f aca="false">'Lista de Itens'!G100</f>
        <v>Emabalagem 500 gr</v>
      </c>
      <c r="D149" s="57" t="s">
        <v>144</v>
      </c>
      <c r="E149" s="58" t="str">
        <f aca="false">IF('Lista de Itens'!H100="","",'Lista de Itens'!H100)</f>
        <v/>
      </c>
      <c r="F149" s="59"/>
      <c r="G149" s="60"/>
      <c r="H149" s="6"/>
      <c r="I149" s="7"/>
      <c r="J149" s="7"/>
      <c r="K149" s="7"/>
      <c r="L149" s="7"/>
      <c r="M149" s="7"/>
      <c r="N149" s="7"/>
      <c r="O149" s="7"/>
      <c r="P149" s="7"/>
      <c r="Q149" s="7"/>
      <c r="R149" s="7"/>
      <c r="S149" s="7"/>
      <c r="T149" s="7"/>
      <c r="U149" s="7"/>
      <c r="V149" s="7"/>
      <c r="W149" s="7"/>
      <c r="X149" s="7"/>
      <c r="Y149" s="7"/>
      <c r="Z149" s="7"/>
      <c r="AA149" s="7"/>
      <c r="AB149" s="7"/>
      <c r="AC149" s="7"/>
    </row>
    <row r="150" customFormat="false" ht="37.3" hidden="false" customHeight="false" outlineLevel="0" collapsed="false">
      <c r="A150" s="4"/>
      <c r="B150" s="56" t="n">
        <f aca="false">'Lista de Itens'!C101</f>
        <v>99</v>
      </c>
      <c r="C150" s="56" t="str">
        <f aca="false">'Lista de Itens'!G101</f>
        <v>Embalagem 50 gr</v>
      </c>
      <c r="D150" s="57" t="s">
        <v>145</v>
      </c>
      <c r="E150" s="58" t="str">
        <f aca="false">IF('Lista de Itens'!H101="","",'Lista de Itens'!H101)</f>
        <v/>
      </c>
      <c r="F150" s="59"/>
      <c r="G150" s="60"/>
      <c r="H150" s="6"/>
      <c r="I150" s="7"/>
      <c r="J150" s="7"/>
      <c r="K150" s="7"/>
      <c r="L150" s="7"/>
      <c r="M150" s="7"/>
      <c r="N150" s="7"/>
      <c r="O150" s="7"/>
      <c r="P150" s="7"/>
      <c r="Q150" s="7"/>
      <c r="R150" s="7"/>
      <c r="S150" s="7"/>
      <c r="T150" s="7"/>
      <c r="U150" s="7"/>
      <c r="V150" s="7"/>
      <c r="W150" s="7"/>
      <c r="X150" s="7"/>
      <c r="Y150" s="7"/>
      <c r="Z150" s="7"/>
      <c r="AA150" s="7"/>
      <c r="AB150" s="7"/>
      <c r="AC150" s="7"/>
    </row>
    <row r="151" customFormat="false" ht="28.3" hidden="false" customHeight="false" outlineLevel="0" collapsed="false">
      <c r="A151" s="4"/>
      <c r="B151" s="56" t="n">
        <f aca="false">'Lista de Itens'!C102</f>
        <v>100</v>
      </c>
      <c r="C151" s="56" t="str">
        <f aca="false">'Lista de Itens'!G102</f>
        <v>Lata de 250 gr</v>
      </c>
      <c r="D151" s="57" t="s">
        <v>146</v>
      </c>
      <c r="E151" s="58" t="str">
        <f aca="false">IF('Lista de Itens'!H102="","",'Lista de Itens'!H102)</f>
        <v/>
      </c>
      <c r="F151" s="59"/>
      <c r="G151" s="60"/>
      <c r="H151" s="6"/>
      <c r="I151" s="7"/>
      <c r="J151" s="7"/>
      <c r="K151" s="7"/>
      <c r="L151" s="7"/>
      <c r="M151" s="7"/>
      <c r="N151" s="7"/>
      <c r="O151" s="7"/>
      <c r="P151" s="7"/>
      <c r="Q151" s="7"/>
      <c r="R151" s="7"/>
      <c r="S151" s="7"/>
      <c r="T151" s="7"/>
      <c r="U151" s="7"/>
      <c r="V151" s="7"/>
      <c r="W151" s="7"/>
      <c r="X151" s="7"/>
      <c r="Y151" s="7"/>
      <c r="Z151" s="7"/>
      <c r="AA151" s="7"/>
      <c r="AB151" s="7"/>
      <c r="AC151" s="7"/>
    </row>
    <row r="152" customFormat="false" ht="28.3" hidden="false" customHeight="false" outlineLevel="0" collapsed="false">
      <c r="A152" s="4"/>
      <c r="B152" s="56" t="n">
        <f aca="false">'Lista de Itens'!C103</f>
        <v>101</v>
      </c>
      <c r="C152" s="56" t="str">
        <f aca="false">'Lista de Itens'!G103</f>
        <v>emb. 100 gr</v>
      </c>
      <c r="D152" s="57" t="s">
        <v>147</v>
      </c>
      <c r="E152" s="58" t="str">
        <f aca="false">IF('Lista de Itens'!H103="","",'Lista de Itens'!H103)</f>
        <v/>
      </c>
      <c r="F152" s="59"/>
      <c r="G152" s="60"/>
      <c r="H152" s="6"/>
      <c r="I152" s="7"/>
      <c r="J152" s="7"/>
      <c r="K152" s="7"/>
      <c r="L152" s="7"/>
      <c r="M152" s="7"/>
      <c r="N152" s="7"/>
      <c r="O152" s="7"/>
      <c r="P152" s="7"/>
      <c r="Q152" s="7"/>
      <c r="R152" s="7"/>
      <c r="S152" s="7"/>
      <c r="T152" s="7"/>
      <c r="U152" s="7"/>
      <c r="V152" s="7"/>
      <c r="W152" s="7"/>
      <c r="X152" s="7"/>
      <c r="Y152" s="7"/>
      <c r="Z152" s="7"/>
      <c r="AA152" s="7"/>
      <c r="AB152" s="7"/>
      <c r="AC152" s="7"/>
    </row>
    <row r="153" customFormat="false" ht="37.3" hidden="false" customHeight="false" outlineLevel="0" collapsed="false">
      <c r="A153" s="4"/>
      <c r="B153" s="56" t="n">
        <f aca="false">'Lista de Itens'!C104</f>
        <v>102</v>
      </c>
      <c r="C153" s="56" t="str">
        <f aca="false">'Lista de Itens'!G104</f>
        <v>emb. de 50 gr</v>
      </c>
      <c r="D153" s="57" t="s">
        <v>148</v>
      </c>
      <c r="E153" s="58" t="str">
        <f aca="false">IF('Lista de Itens'!H104="","",'Lista de Itens'!H104)</f>
        <v/>
      </c>
      <c r="F153" s="59"/>
      <c r="G153" s="60"/>
      <c r="H153" s="6"/>
      <c r="I153" s="7"/>
      <c r="J153" s="7"/>
      <c r="K153" s="7"/>
      <c r="L153" s="7"/>
      <c r="M153" s="7"/>
      <c r="N153" s="7"/>
      <c r="O153" s="7"/>
      <c r="P153" s="7"/>
      <c r="Q153" s="7"/>
      <c r="R153" s="7"/>
      <c r="S153" s="7"/>
      <c r="T153" s="7"/>
      <c r="U153" s="7"/>
      <c r="V153" s="7"/>
      <c r="W153" s="7"/>
      <c r="X153" s="7"/>
      <c r="Y153" s="7"/>
      <c r="Z153" s="7"/>
      <c r="AA153" s="7"/>
      <c r="AB153" s="7"/>
      <c r="AC153" s="7"/>
    </row>
    <row r="154" customFormat="false" ht="37.3" hidden="false" customHeight="false" outlineLevel="0" collapsed="false">
      <c r="A154" s="4"/>
      <c r="B154" s="56" t="n">
        <f aca="false">'Lista de Itens'!C105</f>
        <v>103</v>
      </c>
      <c r="C154" s="56" t="str">
        <f aca="false">'Lista de Itens'!G105</f>
        <v>embalagem 100 gr</v>
      </c>
      <c r="D154" s="57" t="s">
        <v>149</v>
      </c>
      <c r="E154" s="58" t="str">
        <f aca="false">IF('Lista de Itens'!H105="","",'Lista de Itens'!H105)</f>
        <v/>
      </c>
      <c r="F154" s="59"/>
      <c r="G154" s="60"/>
      <c r="H154" s="6"/>
      <c r="I154" s="7"/>
      <c r="J154" s="7"/>
      <c r="K154" s="7"/>
      <c r="L154" s="7"/>
      <c r="M154" s="7"/>
      <c r="N154" s="7"/>
      <c r="O154" s="7"/>
      <c r="P154" s="7"/>
      <c r="Q154" s="7"/>
      <c r="R154" s="7"/>
      <c r="S154" s="7"/>
      <c r="T154" s="7"/>
      <c r="U154" s="7"/>
      <c r="V154" s="7"/>
      <c r="W154" s="7"/>
      <c r="X154" s="7"/>
      <c r="Y154" s="7"/>
      <c r="Z154" s="7"/>
      <c r="AA154" s="7"/>
      <c r="AB154" s="7"/>
      <c r="AC154" s="7"/>
    </row>
    <row r="155" customFormat="false" ht="37.3" hidden="false" customHeight="false" outlineLevel="0" collapsed="false">
      <c r="A155" s="4"/>
      <c r="B155" s="56" t="n">
        <f aca="false">'Lista de Itens'!C106</f>
        <v>104</v>
      </c>
      <c r="C155" s="56" t="str">
        <f aca="false">'Lista de Itens'!G106</f>
        <v>Embalagem de 100 g</v>
      </c>
      <c r="D155" s="57" t="s">
        <v>150</v>
      </c>
      <c r="E155" s="58" t="str">
        <f aca="false">IF('Lista de Itens'!H106="","",'Lista de Itens'!H106)</f>
        <v/>
      </c>
      <c r="F155" s="59"/>
      <c r="G155" s="60"/>
      <c r="H155" s="6"/>
      <c r="I155" s="7"/>
      <c r="J155" s="7"/>
      <c r="K155" s="7"/>
      <c r="L155" s="7"/>
      <c r="M155" s="7"/>
      <c r="N155" s="7"/>
      <c r="O155" s="7"/>
      <c r="P155" s="7"/>
      <c r="Q155" s="7"/>
      <c r="R155" s="7"/>
      <c r="S155" s="7"/>
      <c r="T155" s="7"/>
      <c r="U155" s="7"/>
      <c r="V155" s="7"/>
      <c r="W155" s="7"/>
      <c r="X155" s="7"/>
      <c r="Y155" s="7"/>
      <c r="Z155" s="7"/>
      <c r="AA155" s="7"/>
      <c r="AB155" s="7"/>
      <c r="AC155" s="7"/>
    </row>
    <row r="156" customFormat="false" ht="12.8" hidden="false" customHeight="false" outlineLevel="0" collapsed="false">
      <c r="A156" s="4"/>
      <c r="B156" s="56" t="n">
        <f aca="false">'Lista de Itens'!C107</f>
        <v>105</v>
      </c>
      <c r="C156" s="56" t="n">
        <f aca="false">'Lista de Itens'!G107</f>
        <v>0</v>
      </c>
      <c r="D156" s="57" t="s">
        <v>151</v>
      </c>
      <c r="E156" s="58" t="str">
        <f aca="false">IF('Lista de Itens'!H107="","",'Lista de Itens'!H107)</f>
        <v/>
      </c>
      <c r="F156" s="59"/>
      <c r="G156" s="60"/>
      <c r="H156" s="6"/>
      <c r="I156" s="7"/>
      <c r="J156" s="7"/>
      <c r="K156" s="7"/>
      <c r="L156" s="7"/>
      <c r="M156" s="7"/>
      <c r="N156" s="7"/>
      <c r="O156" s="7"/>
      <c r="P156" s="7"/>
      <c r="Q156" s="7"/>
      <c r="R156" s="7"/>
      <c r="S156" s="7"/>
      <c r="T156" s="7"/>
      <c r="U156" s="7"/>
      <c r="V156" s="7"/>
      <c r="W156" s="7"/>
      <c r="X156" s="7"/>
      <c r="Y156" s="7"/>
      <c r="Z156" s="7"/>
      <c r="AA156" s="7"/>
      <c r="AB156" s="7"/>
      <c r="AC156" s="7"/>
    </row>
    <row r="157" customFormat="false" ht="37.3" hidden="false" customHeight="false" outlineLevel="0" collapsed="false">
      <c r="A157" s="4"/>
      <c r="B157" s="56" t="n">
        <f aca="false">'Lista de Itens'!C108</f>
        <v>106</v>
      </c>
      <c r="C157" s="56" t="str">
        <f aca="false">'Lista de Itens'!G108</f>
        <v>Embalagem de 100 g</v>
      </c>
      <c r="D157" s="57" t="s">
        <v>152</v>
      </c>
      <c r="E157" s="58" t="str">
        <f aca="false">IF('Lista de Itens'!H108="","",'Lista de Itens'!H108)</f>
        <v/>
      </c>
      <c r="F157" s="59"/>
      <c r="G157" s="60"/>
      <c r="H157" s="6"/>
      <c r="I157" s="7"/>
      <c r="J157" s="7"/>
      <c r="K157" s="7"/>
      <c r="L157" s="7"/>
      <c r="M157" s="7"/>
      <c r="N157" s="7"/>
      <c r="O157" s="7"/>
      <c r="P157" s="7"/>
      <c r="Q157" s="7"/>
      <c r="R157" s="7"/>
      <c r="S157" s="7"/>
      <c r="T157" s="7"/>
      <c r="U157" s="7"/>
      <c r="V157" s="7"/>
      <c r="W157" s="7"/>
      <c r="X157" s="7"/>
      <c r="Y157" s="7"/>
      <c r="Z157" s="7"/>
      <c r="AA157" s="7"/>
      <c r="AB157" s="7"/>
      <c r="AC157" s="7"/>
    </row>
    <row r="158" customFormat="false" ht="37.3" hidden="false" customHeight="false" outlineLevel="0" collapsed="false">
      <c r="A158" s="4"/>
      <c r="B158" s="56" t="n">
        <f aca="false">'Lista de Itens'!C109</f>
        <v>107</v>
      </c>
      <c r="C158" s="56" t="str">
        <f aca="false">'Lista de Itens'!G109</f>
        <v>Embalagem de 100 g</v>
      </c>
      <c r="D158" s="57" t="s">
        <v>153</v>
      </c>
      <c r="E158" s="58" t="str">
        <f aca="false">IF('Lista de Itens'!H109="","",'Lista de Itens'!H109)</f>
        <v/>
      </c>
      <c r="F158" s="59"/>
      <c r="G158" s="60"/>
      <c r="H158" s="6"/>
      <c r="I158" s="7"/>
      <c r="J158" s="7"/>
      <c r="K158" s="7"/>
      <c r="L158" s="7"/>
      <c r="M158" s="7"/>
      <c r="N158" s="7"/>
      <c r="O158" s="7"/>
      <c r="P158" s="7"/>
      <c r="Q158" s="7"/>
      <c r="R158" s="7"/>
      <c r="S158" s="7"/>
      <c r="T158" s="7"/>
      <c r="U158" s="7"/>
      <c r="V158" s="7"/>
      <c r="W158" s="7"/>
      <c r="X158" s="7"/>
      <c r="Y158" s="7"/>
      <c r="Z158" s="7"/>
      <c r="AA158" s="7"/>
      <c r="AB158" s="7"/>
      <c r="AC158" s="7"/>
    </row>
    <row r="159" customFormat="false" ht="37.3" hidden="false" customHeight="false" outlineLevel="0" collapsed="false">
      <c r="A159" s="4"/>
      <c r="B159" s="56" t="n">
        <f aca="false">'Lista de Itens'!C110</f>
        <v>108</v>
      </c>
      <c r="C159" s="56" t="str">
        <f aca="false">'Lista de Itens'!G110</f>
        <v>Embalagem de 100 g</v>
      </c>
      <c r="D159" s="57" t="s">
        <v>154</v>
      </c>
      <c r="E159" s="58" t="str">
        <f aca="false">IF('Lista de Itens'!H110="","",'Lista de Itens'!H110)</f>
        <v/>
      </c>
      <c r="F159" s="59"/>
      <c r="G159" s="60"/>
      <c r="H159" s="6"/>
      <c r="I159" s="7"/>
      <c r="J159" s="7"/>
      <c r="K159" s="7"/>
      <c r="L159" s="7"/>
      <c r="M159" s="7"/>
      <c r="N159" s="7"/>
      <c r="O159" s="7"/>
      <c r="P159" s="7"/>
      <c r="Q159" s="7"/>
      <c r="R159" s="7"/>
      <c r="S159" s="7"/>
      <c r="T159" s="7"/>
      <c r="U159" s="7"/>
      <c r="V159" s="7"/>
      <c r="W159" s="7"/>
      <c r="X159" s="7"/>
      <c r="Y159" s="7"/>
      <c r="Z159" s="7"/>
      <c r="AA159" s="7"/>
      <c r="AB159" s="7"/>
      <c r="AC159" s="7"/>
    </row>
    <row r="160" customFormat="false" ht="37.3" hidden="false" customHeight="false" outlineLevel="0" collapsed="false">
      <c r="A160" s="4"/>
      <c r="B160" s="56" t="n">
        <f aca="false">'Lista de Itens'!C111</f>
        <v>109</v>
      </c>
      <c r="C160" s="56" t="str">
        <f aca="false">'Lista de Itens'!G111</f>
        <v>embalagem de 100 gramas</v>
      </c>
      <c r="D160" s="57" t="s">
        <v>155</v>
      </c>
      <c r="E160" s="58" t="str">
        <f aca="false">IF('Lista de Itens'!H111="","",'Lista de Itens'!H111)</f>
        <v/>
      </c>
      <c r="F160" s="59"/>
      <c r="G160" s="60"/>
      <c r="H160" s="6"/>
      <c r="I160" s="7"/>
      <c r="J160" s="7"/>
      <c r="K160" s="7"/>
      <c r="L160" s="7"/>
      <c r="M160" s="7"/>
      <c r="N160" s="7"/>
      <c r="O160" s="7"/>
      <c r="P160" s="7"/>
      <c r="Q160" s="7"/>
      <c r="R160" s="7"/>
      <c r="S160" s="7"/>
      <c r="T160" s="7"/>
      <c r="U160" s="7"/>
      <c r="V160" s="7"/>
      <c r="W160" s="7"/>
      <c r="X160" s="7"/>
      <c r="Y160" s="7"/>
      <c r="Z160" s="7"/>
      <c r="AA160" s="7"/>
      <c r="AB160" s="7"/>
      <c r="AC160" s="7"/>
    </row>
    <row r="161" customFormat="false" ht="37.3" hidden="false" customHeight="false" outlineLevel="0" collapsed="false">
      <c r="A161" s="4"/>
      <c r="B161" s="56" t="n">
        <f aca="false">'Lista de Itens'!C112</f>
        <v>110</v>
      </c>
      <c r="C161" s="56" t="str">
        <f aca="false">'Lista de Itens'!G112</f>
        <v>Embalagem de 100 g</v>
      </c>
      <c r="D161" s="57" t="s">
        <v>156</v>
      </c>
      <c r="E161" s="58" t="str">
        <f aca="false">IF('Lista de Itens'!H112="","",'Lista de Itens'!H112)</f>
        <v/>
      </c>
      <c r="F161" s="59"/>
      <c r="G161" s="60"/>
      <c r="H161" s="6"/>
      <c r="I161" s="7"/>
      <c r="J161" s="7"/>
      <c r="K161" s="7"/>
      <c r="L161" s="7"/>
      <c r="M161" s="7"/>
      <c r="N161" s="7"/>
      <c r="O161" s="7"/>
      <c r="P161" s="7"/>
      <c r="Q161" s="7"/>
      <c r="R161" s="7"/>
      <c r="S161" s="7"/>
      <c r="T161" s="7"/>
      <c r="U161" s="7"/>
      <c r="V161" s="7"/>
      <c r="W161" s="7"/>
      <c r="X161" s="7"/>
      <c r="Y161" s="7"/>
      <c r="Z161" s="7"/>
      <c r="AA161" s="7"/>
      <c r="AB161" s="7"/>
      <c r="AC161" s="7"/>
    </row>
    <row r="162" customFormat="false" ht="28.3" hidden="false" customHeight="false" outlineLevel="0" collapsed="false">
      <c r="A162" s="4"/>
      <c r="B162" s="56" t="n">
        <f aca="false">'Lista de Itens'!C113</f>
        <v>111</v>
      </c>
      <c r="C162" s="56" t="str">
        <f aca="false">'Lista de Itens'!G113</f>
        <v>Lata 100 g</v>
      </c>
      <c r="D162" s="57" t="s">
        <v>157</v>
      </c>
      <c r="E162" s="58" t="str">
        <f aca="false">IF('Lista de Itens'!H113="","",'Lista de Itens'!H113)</f>
        <v/>
      </c>
      <c r="F162" s="59"/>
      <c r="G162" s="60"/>
      <c r="H162" s="6"/>
      <c r="I162" s="7"/>
      <c r="J162" s="7"/>
      <c r="K162" s="7"/>
      <c r="L162" s="7"/>
      <c r="M162" s="7"/>
      <c r="N162" s="7"/>
      <c r="O162" s="7"/>
      <c r="P162" s="7"/>
      <c r="Q162" s="7"/>
      <c r="R162" s="7"/>
      <c r="S162" s="7"/>
      <c r="T162" s="7"/>
      <c r="U162" s="7"/>
      <c r="V162" s="7"/>
      <c r="W162" s="7"/>
      <c r="X162" s="7"/>
      <c r="Y162" s="7"/>
      <c r="Z162" s="7"/>
      <c r="AA162" s="7"/>
      <c r="AB162" s="7"/>
      <c r="AC162" s="7"/>
    </row>
    <row r="163" customFormat="false" ht="37.3" hidden="false" customHeight="false" outlineLevel="0" collapsed="false">
      <c r="A163" s="4"/>
      <c r="B163" s="56" t="n">
        <f aca="false">'Lista de Itens'!C114</f>
        <v>112</v>
      </c>
      <c r="C163" s="56" t="str">
        <f aca="false">'Lista de Itens'!G114</f>
        <v>embalagem 100 gr</v>
      </c>
      <c r="D163" s="57" t="s">
        <v>158</v>
      </c>
      <c r="E163" s="58" t="str">
        <f aca="false">IF('Lista de Itens'!H114="","",'Lista de Itens'!H114)</f>
        <v/>
      </c>
      <c r="F163" s="59"/>
      <c r="G163" s="60"/>
      <c r="H163" s="6"/>
      <c r="I163" s="7"/>
      <c r="J163" s="7"/>
      <c r="K163" s="7"/>
      <c r="L163" s="7"/>
      <c r="M163" s="7"/>
      <c r="N163" s="7"/>
      <c r="O163" s="7"/>
      <c r="P163" s="7"/>
      <c r="Q163" s="7"/>
      <c r="R163" s="7"/>
      <c r="S163" s="7"/>
      <c r="T163" s="7"/>
      <c r="U163" s="7"/>
      <c r="V163" s="7"/>
      <c r="W163" s="7"/>
      <c r="X163" s="7"/>
      <c r="Y163" s="7"/>
      <c r="Z163" s="7"/>
      <c r="AA163" s="7"/>
      <c r="AB163" s="7"/>
      <c r="AC163" s="7"/>
    </row>
    <row r="164" customFormat="false" ht="28.35" hidden="false" customHeight="false" outlineLevel="0" collapsed="false">
      <c r="A164" s="4"/>
      <c r="B164" s="56" t="n">
        <f aca="false">'Lista de Itens'!C115</f>
        <v>113</v>
      </c>
      <c r="C164" s="56" t="str">
        <f aca="false">'Lista de Itens'!G115</f>
        <v>embalagem 100 gr</v>
      </c>
      <c r="D164" s="57" t="s">
        <v>159</v>
      </c>
      <c r="E164" s="58" t="str">
        <f aca="false">IF('Lista de Itens'!H115="","",'Lista de Itens'!H115)</f>
        <v/>
      </c>
      <c r="F164" s="59"/>
      <c r="G164" s="60"/>
      <c r="H164" s="6"/>
      <c r="I164" s="7"/>
      <c r="J164" s="7"/>
      <c r="K164" s="7"/>
      <c r="L164" s="7"/>
      <c r="M164" s="7"/>
      <c r="N164" s="7"/>
      <c r="O164" s="7"/>
      <c r="P164" s="7"/>
      <c r="Q164" s="7"/>
      <c r="R164" s="7"/>
      <c r="S164" s="7"/>
      <c r="T164" s="7"/>
      <c r="U164" s="7"/>
      <c r="V164" s="7"/>
      <c r="W164" s="7"/>
      <c r="X164" s="7"/>
      <c r="Y164" s="7"/>
      <c r="Z164" s="7"/>
      <c r="AA164" s="7"/>
      <c r="AB164" s="7"/>
      <c r="AC164" s="7"/>
    </row>
    <row r="165" customFormat="false" ht="37.3" hidden="false" customHeight="false" outlineLevel="0" collapsed="false">
      <c r="A165" s="4"/>
      <c r="B165" s="56" t="n">
        <f aca="false">'Lista de Itens'!C116</f>
        <v>114</v>
      </c>
      <c r="C165" s="56" t="str">
        <f aca="false">'Lista de Itens'!G116</f>
        <v>emb. 50 gr</v>
      </c>
      <c r="D165" s="57" t="s">
        <v>160</v>
      </c>
      <c r="E165" s="58" t="str">
        <f aca="false">IF('Lista de Itens'!H116="","",'Lista de Itens'!H116)</f>
        <v/>
      </c>
      <c r="F165" s="59"/>
      <c r="G165" s="60"/>
      <c r="H165" s="6"/>
      <c r="I165" s="7"/>
      <c r="J165" s="7"/>
      <c r="K165" s="7"/>
      <c r="L165" s="7"/>
      <c r="M165" s="7"/>
      <c r="N165" s="7"/>
      <c r="O165" s="7"/>
      <c r="P165" s="7"/>
      <c r="Q165" s="7"/>
      <c r="R165" s="7"/>
      <c r="S165" s="7"/>
      <c r="T165" s="7"/>
      <c r="U165" s="7"/>
      <c r="V165" s="7"/>
      <c r="W165" s="7"/>
      <c r="X165" s="7"/>
      <c r="Y165" s="7"/>
      <c r="Z165" s="7"/>
      <c r="AA165" s="7"/>
      <c r="AB165" s="7"/>
      <c r="AC165" s="7"/>
    </row>
    <row r="166" customFormat="false" ht="37.3" hidden="false" customHeight="false" outlineLevel="0" collapsed="false">
      <c r="A166" s="4"/>
      <c r="B166" s="56" t="n">
        <f aca="false">'Lista de Itens'!C117</f>
        <v>115</v>
      </c>
      <c r="C166" s="56" t="str">
        <f aca="false">'Lista de Itens'!G117</f>
        <v>embalagem 2,5 gramas</v>
      </c>
      <c r="D166" s="57" t="s">
        <v>161</v>
      </c>
      <c r="E166" s="58" t="str">
        <f aca="false">IF('Lista de Itens'!H117="","",'Lista de Itens'!H117)</f>
        <v/>
      </c>
      <c r="F166" s="59"/>
      <c r="G166" s="60"/>
      <c r="H166" s="6"/>
      <c r="I166" s="7"/>
      <c r="J166" s="7"/>
      <c r="K166" s="7"/>
      <c r="L166" s="7"/>
      <c r="M166" s="7"/>
      <c r="N166" s="7"/>
      <c r="O166" s="7"/>
      <c r="P166" s="7"/>
      <c r="Q166" s="7"/>
      <c r="R166" s="7"/>
      <c r="S166" s="7"/>
      <c r="T166" s="7"/>
      <c r="U166" s="7"/>
      <c r="V166" s="7"/>
      <c r="W166" s="7"/>
      <c r="X166" s="7"/>
      <c r="Y166" s="7"/>
      <c r="Z166" s="7"/>
      <c r="AA166" s="7"/>
      <c r="AB166" s="7"/>
      <c r="AC166" s="7"/>
    </row>
    <row r="167" customFormat="false" ht="37.3" hidden="false" customHeight="false" outlineLevel="0" collapsed="false">
      <c r="A167" s="4"/>
      <c r="B167" s="56" t="n">
        <f aca="false">'Lista de Itens'!C118</f>
        <v>116</v>
      </c>
      <c r="C167" s="56" t="str">
        <f aca="false">'Lista de Itens'!G118</f>
        <v>emb de 50 gr</v>
      </c>
      <c r="D167" s="57" t="s">
        <v>162</v>
      </c>
      <c r="E167" s="58" t="str">
        <f aca="false">IF('Lista de Itens'!H118="","",'Lista de Itens'!H118)</f>
        <v/>
      </c>
      <c r="F167" s="59"/>
      <c r="G167" s="60"/>
      <c r="H167" s="6"/>
      <c r="I167" s="7"/>
      <c r="J167" s="7"/>
      <c r="K167" s="7"/>
      <c r="L167" s="7"/>
      <c r="M167" s="7"/>
      <c r="N167" s="7"/>
      <c r="O167" s="7"/>
      <c r="P167" s="7"/>
      <c r="Q167" s="7"/>
      <c r="R167" s="7"/>
      <c r="S167" s="7"/>
      <c r="T167" s="7"/>
      <c r="U167" s="7"/>
      <c r="V167" s="7"/>
      <c r="W167" s="7"/>
      <c r="X167" s="7"/>
      <c r="Y167" s="7"/>
      <c r="Z167" s="7"/>
      <c r="AA167" s="7"/>
      <c r="AB167" s="7"/>
      <c r="AC167" s="7"/>
    </row>
    <row r="168" customFormat="false" ht="19.4" hidden="false" customHeight="false" outlineLevel="0" collapsed="false">
      <c r="A168" s="4"/>
      <c r="B168" s="56" t="n">
        <f aca="false">'Lista de Itens'!C119</f>
        <v>117</v>
      </c>
      <c r="C168" s="56" t="str">
        <f aca="false">'Lista de Itens'!G119</f>
        <v>sachê de 100 gr</v>
      </c>
      <c r="D168" s="57" t="s">
        <v>163</v>
      </c>
      <c r="E168" s="58" t="str">
        <f aca="false">IF('Lista de Itens'!H119="","",'Lista de Itens'!H119)</f>
        <v/>
      </c>
      <c r="F168" s="59"/>
      <c r="G168" s="60"/>
      <c r="H168" s="6"/>
      <c r="I168" s="7"/>
      <c r="J168" s="7"/>
      <c r="K168" s="7"/>
      <c r="L168" s="7"/>
      <c r="M168" s="7"/>
      <c r="N168" s="7"/>
      <c r="O168" s="7"/>
      <c r="P168" s="7"/>
      <c r="Q168" s="7"/>
      <c r="R168" s="7"/>
      <c r="S168" s="7"/>
      <c r="T168" s="7"/>
      <c r="U168" s="7"/>
      <c r="V168" s="7"/>
      <c r="W168" s="7"/>
      <c r="X168" s="7"/>
      <c r="Y168" s="7"/>
      <c r="Z168" s="7"/>
      <c r="AA168" s="7"/>
      <c r="AB168" s="7"/>
      <c r="AC168" s="7"/>
    </row>
    <row r="169" customFormat="false" ht="37.3" hidden="false" customHeight="false" outlineLevel="0" collapsed="false">
      <c r="A169" s="4"/>
      <c r="B169" s="56" t="n">
        <f aca="false">'Lista de Itens'!C120</f>
        <v>118</v>
      </c>
      <c r="C169" s="56" t="str">
        <f aca="false">'Lista de Itens'!G120</f>
        <v>Embalagem com 1000 sementes</v>
      </c>
      <c r="D169" s="57" t="s">
        <v>164</v>
      </c>
      <c r="E169" s="58" t="str">
        <f aca="false">IF('Lista de Itens'!H120="","",'Lista de Itens'!H120)</f>
        <v/>
      </c>
      <c r="F169" s="59"/>
      <c r="G169" s="60"/>
      <c r="H169" s="6"/>
      <c r="I169" s="7"/>
      <c r="J169" s="7"/>
      <c r="K169" s="7"/>
      <c r="L169" s="7"/>
      <c r="M169" s="7"/>
      <c r="N169" s="7"/>
      <c r="O169" s="7"/>
      <c r="P169" s="7"/>
      <c r="Q169" s="7"/>
      <c r="R169" s="7"/>
      <c r="S169" s="7"/>
      <c r="T169" s="7"/>
      <c r="U169" s="7"/>
      <c r="V169" s="7"/>
      <c r="W169" s="7"/>
      <c r="X169" s="7"/>
      <c r="Y169" s="7"/>
      <c r="Z169" s="7"/>
      <c r="AA169" s="7"/>
      <c r="AB169" s="7"/>
      <c r="AC169" s="7"/>
    </row>
    <row r="170" customFormat="false" ht="37.3" hidden="false" customHeight="false" outlineLevel="0" collapsed="false">
      <c r="A170" s="4"/>
      <c r="B170" s="56" t="n">
        <f aca="false">'Lista de Itens'!C121</f>
        <v>119</v>
      </c>
      <c r="C170" s="56" t="str">
        <f aca="false">'Lista de Itens'!G121</f>
        <v>Embalagem com 1000 sementes</v>
      </c>
      <c r="D170" s="57" t="s">
        <v>165</v>
      </c>
      <c r="E170" s="58" t="str">
        <f aca="false">IF('Lista de Itens'!H121="","",'Lista de Itens'!H121)</f>
        <v/>
      </c>
      <c r="F170" s="59"/>
      <c r="G170" s="60"/>
      <c r="H170" s="6"/>
      <c r="I170" s="7"/>
      <c r="J170" s="7"/>
      <c r="K170" s="7"/>
      <c r="L170" s="7"/>
      <c r="M170" s="7"/>
      <c r="N170" s="7"/>
      <c r="O170" s="7"/>
      <c r="P170" s="7"/>
      <c r="Q170" s="7"/>
      <c r="R170" s="7"/>
      <c r="S170" s="7"/>
      <c r="T170" s="7"/>
      <c r="U170" s="7"/>
      <c r="V170" s="7"/>
      <c r="W170" s="7"/>
      <c r="X170" s="7"/>
      <c r="Y170" s="7"/>
      <c r="Z170" s="7"/>
      <c r="AA170" s="7"/>
      <c r="AB170" s="7"/>
      <c r="AC170" s="7"/>
    </row>
    <row r="171" customFormat="false" ht="28.3" hidden="false" customHeight="false" outlineLevel="0" collapsed="false">
      <c r="A171" s="4"/>
      <c r="B171" s="56" t="n">
        <f aca="false">'Lista de Itens'!C122</f>
        <v>120</v>
      </c>
      <c r="C171" s="56" t="str">
        <f aca="false">'Lista de Itens'!G122</f>
        <v>sachê de 100 gr</v>
      </c>
      <c r="D171" s="57" t="s">
        <v>166</v>
      </c>
      <c r="E171" s="58" t="str">
        <f aca="false">IF('Lista de Itens'!H122="","",'Lista de Itens'!H122)</f>
        <v/>
      </c>
      <c r="F171" s="59"/>
      <c r="G171" s="60"/>
      <c r="H171" s="6"/>
      <c r="I171" s="7"/>
      <c r="J171" s="7"/>
      <c r="K171" s="7"/>
      <c r="L171" s="7"/>
      <c r="M171" s="7"/>
      <c r="N171" s="7"/>
      <c r="O171" s="7"/>
      <c r="P171" s="7"/>
      <c r="Q171" s="7"/>
      <c r="R171" s="7"/>
      <c r="S171" s="7"/>
      <c r="T171" s="7"/>
      <c r="U171" s="7"/>
      <c r="V171" s="7"/>
      <c r="W171" s="7"/>
      <c r="X171" s="7"/>
      <c r="Y171" s="7"/>
      <c r="Z171" s="7"/>
      <c r="AA171" s="7"/>
      <c r="AB171" s="7"/>
      <c r="AC171" s="7"/>
    </row>
    <row r="172" customFormat="false" ht="37.3" hidden="false" customHeight="false" outlineLevel="0" collapsed="false">
      <c r="A172" s="4"/>
      <c r="B172" s="56" t="n">
        <f aca="false">'Lista de Itens'!C123</f>
        <v>121</v>
      </c>
      <c r="C172" s="56" t="str">
        <f aca="false">'Lista de Itens'!G123</f>
        <v>emb 100 gr</v>
      </c>
      <c r="D172" s="57" t="s">
        <v>167</v>
      </c>
      <c r="E172" s="58" t="str">
        <f aca="false">IF('Lista de Itens'!H123="","",'Lista de Itens'!H123)</f>
        <v/>
      </c>
      <c r="F172" s="59"/>
      <c r="G172" s="60"/>
      <c r="H172" s="6"/>
      <c r="I172" s="7"/>
      <c r="J172" s="7"/>
      <c r="K172" s="7"/>
      <c r="L172" s="7"/>
      <c r="M172" s="7"/>
      <c r="N172" s="7"/>
      <c r="O172" s="7"/>
      <c r="P172" s="7"/>
      <c r="Q172" s="7"/>
      <c r="R172" s="7"/>
      <c r="S172" s="7"/>
      <c r="T172" s="7"/>
      <c r="U172" s="7"/>
      <c r="V172" s="7"/>
      <c r="W172" s="7"/>
      <c r="X172" s="7"/>
      <c r="Y172" s="7"/>
      <c r="Z172" s="7"/>
      <c r="AA172" s="7"/>
      <c r="AB172" s="7"/>
      <c r="AC172" s="7"/>
    </row>
    <row r="173" customFormat="false" ht="28.3" hidden="false" customHeight="false" outlineLevel="0" collapsed="false">
      <c r="A173" s="4"/>
      <c r="B173" s="56" t="n">
        <f aca="false">'Lista de Itens'!C124</f>
        <v>122</v>
      </c>
      <c r="C173" s="56" t="str">
        <f aca="false">'Lista de Itens'!G124</f>
        <v>LATA 100 GR</v>
      </c>
      <c r="D173" s="57" t="s">
        <v>168</v>
      </c>
      <c r="E173" s="58" t="str">
        <f aca="false">IF('Lista de Itens'!H124="","",'Lista de Itens'!H124)</f>
        <v/>
      </c>
      <c r="F173" s="59"/>
      <c r="G173" s="60"/>
      <c r="H173" s="6"/>
      <c r="I173" s="7"/>
      <c r="J173" s="7"/>
      <c r="K173" s="7"/>
      <c r="L173" s="7"/>
      <c r="M173" s="7"/>
      <c r="N173" s="7"/>
      <c r="O173" s="7"/>
      <c r="P173" s="7"/>
      <c r="Q173" s="7"/>
      <c r="R173" s="7"/>
      <c r="S173" s="7"/>
      <c r="T173" s="7"/>
      <c r="U173" s="7"/>
      <c r="V173" s="7"/>
      <c r="W173" s="7"/>
      <c r="X173" s="7"/>
      <c r="Y173" s="7"/>
      <c r="Z173" s="7"/>
      <c r="AA173" s="7"/>
      <c r="AB173" s="7"/>
      <c r="AC173" s="7"/>
    </row>
    <row r="174" customFormat="false" ht="37.3" hidden="false" customHeight="false" outlineLevel="0" collapsed="false">
      <c r="A174" s="4"/>
      <c r="B174" s="56" t="n">
        <f aca="false">'Lista de Itens'!C125</f>
        <v>123</v>
      </c>
      <c r="C174" s="56" t="str">
        <f aca="false">'Lista de Itens'!G125</f>
        <v>emb. 100 gr</v>
      </c>
      <c r="D174" s="57" t="s">
        <v>169</v>
      </c>
      <c r="E174" s="58" t="str">
        <f aca="false">IF('Lista de Itens'!H125="","",'Lista de Itens'!H125)</f>
        <v/>
      </c>
      <c r="F174" s="59"/>
      <c r="G174" s="60"/>
      <c r="H174" s="6"/>
      <c r="I174" s="7"/>
      <c r="J174" s="7"/>
      <c r="K174" s="7"/>
      <c r="L174" s="7"/>
      <c r="M174" s="7"/>
      <c r="N174" s="7"/>
      <c r="O174" s="7"/>
      <c r="P174" s="7"/>
      <c r="Q174" s="7"/>
      <c r="R174" s="7"/>
      <c r="S174" s="7"/>
      <c r="T174" s="7"/>
      <c r="U174" s="7"/>
      <c r="V174" s="7"/>
      <c r="W174" s="7"/>
      <c r="X174" s="7"/>
      <c r="Y174" s="7"/>
      <c r="Z174" s="7"/>
      <c r="AA174" s="7"/>
      <c r="AB174" s="7"/>
      <c r="AC174" s="7"/>
    </row>
    <row r="175" customFormat="false" ht="37.3" hidden="false" customHeight="false" outlineLevel="0" collapsed="false">
      <c r="A175" s="4"/>
      <c r="B175" s="56" t="n">
        <f aca="false">'Lista de Itens'!C126</f>
        <v>124</v>
      </c>
      <c r="C175" s="56" t="str">
        <f aca="false">'Lista de Itens'!G126</f>
        <v>emb com 50 sementes</v>
      </c>
      <c r="D175" s="57" t="s">
        <v>170</v>
      </c>
      <c r="E175" s="58" t="str">
        <f aca="false">IF('Lista de Itens'!H126="","",'Lista de Itens'!H126)</f>
        <v/>
      </c>
      <c r="F175" s="59"/>
      <c r="G175" s="60"/>
      <c r="H175" s="6"/>
      <c r="I175" s="7"/>
      <c r="J175" s="7"/>
      <c r="K175" s="7"/>
      <c r="L175" s="7"/>
      <c r="M175" s="7"/>
      <c r="N175" s="7"/>
      <c r="O175" s="7"/>
      <c r="P175" s="7"/>
      <c r="Q175" s="7"/>
      <c r="R175" s="7"/>
      <c r="S175" s="7"/>
      <c r="T175" s="7"/>
      <c r="U175" s="7"/>
      <c r="V175" s="7"/>
      <c r="W175" s="7"/>
      <c r="X175" s="7"/>
      <c r="Y175" s="7"/>
      <c r="Z175" s="7"/>
      <c r="AA175" s="7"/>
      <c r="AB175" s="7"/>
      <c r="AC175" s="7"/>
    </row>
    <row r="176" customFormat="false" ht="12.8" hidden="false" customHeight="false" outlineLevel="0" collapsed="false">
      <c r="A176" s="4"/>
      <c r="B176" s="56" t="n">
        <f aca="false">'Lista de Itens'!C127</f>
        <v>125</v>
      </c>
      <c r="C176" s="56" t="str">
        <f aca="false">'Lista de Itens'!G127</f>
        <v>Rolo 1000m</v>
      </c>
      <c r="D176" s="57" t="s">
        <v>171</v>
      </c>
      <c r="E176" s="58" t="str">
        <f aca="false">IF('Lista de Itens'!H127="","",'Lista de Itens'!H127)</f>
        <v/>
      </c>
      <c r="F176" s="59"/>
      <c r="G176" s="60"/>
      <c r="H176" s="6"/>
      <c r="I176" s="7"/>
      <c r="J176" s="7"/>
      <c r="K176" s="7"/>
      <c r="L176" s="7"/>
      <c r="M176" s="7"/>
      <c r="N176" s="7"/>
      <c r="O176" s="7"/>
      <c r="P176" s="7"/>
      <c r="Q176" s="7"/>
      <c r="R176" s="7"/>
      <c r="S176" s="7"/>
      <c r="T176" s="7"/>
      <c r="U176" s="7"/>
      <c r="V176" s="7"/>
      <c r="W176" s="7"/>
      <c r="X176" s="7"/>
      <c r="Y176" s="7"/>
      <c r="Z176" s="7"/>
      <c r="AA176" s="7"/>
      <c r="AB176" s="7"/>
      <c r="AC176" s="7"/>
    </row>
    <row r="177" customFormat="false" ht="12.8" hidden="false" customHeight="false" outlineLevel="0" collapsed="false">
      <c r="A177" s="4"/>
      <c r="B177" s="56" t="n">
        <f aca="false">'Lista de Itens'!C128</f>
        <v>126</v>
      </c>
      <c r="C177" s="56" t="str">
        <f aca="false">'Lista de Itens'!G128</f>
        <v>Rolo 500m</v>
      </c>
      <c r="D177" s="57" t="s">
        <v>171</v>
      </c>
      <c r="E177" s="58" t="str">
        <f aca="false">IF('Lista de Itens'!H128="","",'Lista de Itens'!H128)</f>
        <v/>
      </c>
      <c r="F177" s="59"/>
      <c r="G177" s="60"/>
      <c r="H177" s="6"/>
      <c r="I177" s="7"/>
      <c r="J177" s="7"/>
      <c r="K177" s="7"/>
      <c r="L177" s="7"/>
      <c r="M177" s="7"/>
      <c r="N177" s="7"/>
      <c r="O177" s="7"/>
      <c r="P177" s="7"/>
      <c r="Q177" s="7"/>
      <c r="R177" s="7"/>
      <c r="S177" s="7"/>
      <c r="T177" s="7"/>
      <c r="U177" s="7"/>
      <c r="V177" s="7"/>
      <c r="W177" s="7"/>
      <c r="X177" s="7"/>
      <c r="Y177" s="7"/>
      <c r="Z177" s="7"/>
      <c r="AA177" s="7"/>
      <c r="AB177" s="7"/>
      <c r="AC177" s="7"/>
    </row>
    <row r="178" customFormat="false" ht="19.25" hidden="false" customHeight="false" outlineLevel="0" collapsed="false">
      <c r="A178" s="4"/>
      <c r="B178" s="56" t="n">
        <f aca="false">'Lista de Itens'!C129</f>
        <v>127</v>
      </c>
      <c r="C178" s="56" t="str">
        <f aca="false">'Lista de Itens'!G129</f>
        <v>unidades</v>
      </c>
      <c r="D178" s="57" t="s">
        <v>172</v>
      </c>
      <c r="E178" s="58" t="str">
        <f aca="false">IF('Lista de Itens'!H129="","",'Lista de Itens'!H129)</f>
        <v/>
      </c>
      <c r="F178" s="59"/>
      <c r="G178" s="60"/>
      <c r="H178" s="6"/>
      <c r="I178" s="7"/>
      <c r="J178" s="7"/>
      <c r="K178" s="7"/>
      <c r="L178" s="7"/>
      <c r="M178" s="7"/>
      <c r="N178" s="7"/>
      <c r="O178" s="7"/>
      <c r="P178" s="7"/>
      <c r="Q178" s="7"/>
      <c r="R178" s="7"/>
      <c r="S178" s="7"/>
      <c r="T178" s="7"/>
      <c r="U178" s="7"/>
      <c r="V178" s="7"/>
      <c r="W178" s="7"/>
      <c r="X178" s="7"/>
      <c r="Y178" s="7"/>
      <c r="Z178" s="7"/>
      <c r="AA178" s="7"/>
      <c r="AB178" s="7"/>
      <c r="AC178" s="7"/>
    </row>
    <row r="179" customFormat="false" ht="19.25" hidden="false" customHeight="false" outlineLevel="0" collapsed="false">
      <c r="A179" s="4"/>
      <c r="B179" s="56" t="n">
        <f aca="false">'Lista de Itens'!C130</f>
        <v>128</v>
      </c>
      <c r="C179" s="56" t="str">
        <f aca="false">'Lista de Itens'!G130</f>
        <v>unidade</v>
      </c>
      <c r="D179" s="57" t="s">
        <v>173</v>
      </c>
      <c r="E179" s="58" t="str">
        <f aca="false">IF('Lista de Itens'!H130="","",'Lista de Itens'!H130)</f>
        <v/>
      </c>
      <c r="F179" s="59"/>
      <c r="G179" s="60"/>
      <c r="H179" s="6"/>
      <c r="I179" s="7"/>
      <c r="J179" s="7"/>
      <c r="K179" s="7"/>
      <c r="L179" s="7"/>
      <c r="M179" s="7"/>
      <c r="N179" s="7"/>
      <c r="O179" s="7"/>
      <c r="P179" s="7"/>
      <c r="Q179" s="7"/>
      <c r="R179" s="7"/>
      <c r="S179" s="7"/>
      <c r="T179" s="7"/>
      <c r="U179" s="7"/>
      <c r="V179" s="7"/>
      <c r="W179" s="7"/>
      <c r="X179" s="7"/>
      <c r="Y179" s="7"/>
      <c r="Z179" s="7"/>
      <c r="AA179" s="7"/>
      <c r="AB179" s="7"/>
      <c r="AC179" s="7"/>
    </row>
    <row r="180" customFormat="false" ht="19.25" hidden="false" customHeight="false" outlineLevel="0" collapsed="false">
      <c r="A180" s="4"/>
      <c r="B180" s="56" t="n">
        <f aca="false">'Lista de Itens'!C131</f>
        <v>129</v>
      </c>
      <c r="C180" s="56" t="str">
        <f aca="false">'Lista de Itens'!G131</f>
        <v>unidade</v>
      </c>
      <c r="D180" s="57" t="s">
        <v>174</v>
      </c>
      <c r="E180" s="58" t="str">
        <f aca="false">IF('Lista de Itens'!H131="","",'Lista de Itens'!H131)</f>
        <v/>
      </c>
      <c r="F180" s="59"/>
      <c r="G180" s="60"/>
      <c r="H180" s="6"/>
      <c r="I180" s="7"/>
      <c r="J180" s="7"/>
      <c r="K180" s="7"/>
      <c r="L180" s="7"/>
      <c r="M180" s="7"/>
      <c r="N180" s="7"/>
      <c r="O180" s="7"/>
      <c r="P180" s="7"/>
      <c r="Q180" s="7"/>
      <c r="R180" s="7"/>
      <c r="S180" s="7"/>
      <c r="T180" s="7"/>
      <c r="U180" s="7"/>
      <c r="V180" s="7"/>
      <c r="W180" s="7"/>
      <c r="X180" s="7"/>
      <c r="Y180" s="7"/>
      <c r="Z180" s="7"/>
      <c r="AA180" s="7"/>
      <c r="AB180" s="7"/>
      <c r="AC180" s="7"/>
    </row>
    <row r="181" customFormat="false" ht="19.25" hidden="false" customHeight="false" outlineLevel="0" collapsed="false">
      <c r="A181" s="4"/>
      <c r="B181" s="56" t="n">
        <f aca="false">'Lista de Itens'!C132</f>
        <v>130</v>
      </c>
      <c r="C181" s="56" t="str">
        <f aca="false">'Lista de Itens'!G132</f>
        <v>unidade</v>
      </c>
      <c r="D181" s="57" t="s">
        <v>175</v>
      </c>
      <c r="E181" s="58" t="str">
        <f aca="false">IF('Lista de Itens'!H132="","",'Lista de Itens'!H132)</f>
        <v/>
      </c>
      <c r="F181" s="59"/>
      <c r="G181" s="60"/>
      <c r="H181" s="6"/>
      <c r="I181" s="7"/>
      <c r="J181" s="7"/>
      <c r="K181" s="7"/>
      <c r="L181" s="7"/>
      <c r="M181" s="7"/>
      <c r="N181" s="7"/>
      <c r="O181" s="7"/>
      <c r="P181" s="7"/>
      <c r="Q181" s="7"/>
      <c r="R181" s="7"/>
      <c r="S181" s="7"/>
      <c r="T181" s="7"/>
      <c r="U181" s="7"/>
      <c r="V181" s="7"/>
      <c r="W181" s="7"/>
      <c r="X181" s="7"/>
      <c r="Y181" s="7"/>
      <c r="Z181" s="7"/>
      <c r="AA181" s="7"/>
      <c r="AB181" s="7"/>
      <c r="AC181" s="7"/>
    </row>
    <row r="182" customFormat="false" ht="19.25" hidden="false" customHeight="false" outlineLevel="0" collapsed="false">
      <c r="A182" s="4"/>
      <c r="B182" s="56" t="n">
        <f aca="false">'Lista de Itens'!C133</f>
        <v>131</v>
      </c>
      <c r="C182" s="56" t="str">
        <f aca="false">'Lista de Itens'!G133</f>
        <v>unidade</v>
      </c>
      <c r="D182" s="57" t="s">
        <v>176</v>
      </c>
      <c r="E182" s="58" t="str">
        <f aca="false">IF('Lista de Itens'!H133="","",'Lista de Itens'!H133)</f>
        <v/>
      </c>
      <c r="F182" s="59"/>
      <c r="G182" s="60"/>
      <c r="H182" s="6"/>
      <c r="I182" s="7"/>
      <c r="J182" s="7"/>
      <c r="K182" s="7"/>
      <c r="L182" s="7"/>
      <c r="M182" s="7"/>
      <c r="N182" s="7"/>
      <c r="O182" s="7"/>
      <c r="P182" s="7"/>
      <c r="Q182" s="7"/>
      <c r="R182" s="7"/>
      <c r="S182" s="7"/>
      <c r="T182" s="7"/>
      <c r="U182" s="7"/>
      <c r="V182" s="7"/>
      <c r="W182" s="7"/>
      <c r="X182" s="7"/>
      <c r="Y182" s="7"/>
      <c r="Z182" s="7"/>
      <c r="AA182" s="7"/>
      <c r="AB182" s="7"/>
      <c r="AC182" s="7"/>
    </row>
    <row r="183" customFormat="false" ht="37.3" hidden="false" customHeight="false" outlineLevel="0" collapsed="false">
      <c r="A183" s="4"/>
      <c r="B183" s="56" t="n">
        <f aca="false">'Lista de Itens'!C134</f>
        <v>132</v>
      </c>
      <c r="C183" s="56" t="str">
        <f aca="false">'Lista de Itens'!G134</f>
        <v>unidade</v>
      </c>
      <c r="D183" s="57" t="s">
        <v>177</v>
      </c>
      <c r="E183" s="58" t="str">
        <f aca="false">IF('Lista de Itens'!H134="","",'Lista de Itens'!H134)</f>
        <v/>
      </c>
      <c r="F183" s="59"/>
      <c r="G183" s="60"/>
      <c r="H183" s="6"/>
      <c r="I183" s="7"/>
      <c r="J183" s="7"/>
      <c r="K183" s="7"/>
      <c r="L183" s="7"/>
      <c r="M183" s="7"/>
      <c r="N183" s="7"/>
      <c r="O183" s="7"/>
      <c r="P183" s="7"/>
      <c r="Q183" s="7"/>
      <c r="R183" s="7"/>
      <c r="S183" s="7"/>
      <c r="T183" s="7"/>
      <c r="U183" s="7"/>
      <c r="V183" s="7"/>
      <c r="W183" s="7"/>
      <c r="X183" s="7"/>
      <c r="Y183" s="7"/>
      <c r="Z183" s="7"/>
      <c r="AA183" s="7"/>
      <c r="AB183" s="7"/>
      <c r="AC183" s="7"/>
    </row>
    <row r="184" customFormat="false" ht="28.3" hidden="false" customHeight="false" outlineLevel="0" collapsed="false">
      <c r="A184" s="4"/>
      <c r="B184" s="56" t="n">
        <f aca="false">'Lista de Itens'!C135</f>
        <v>133</v>
      </c>
      <c r="C184" s="56" t="str">
        <f aca="false">'Lista de Itens'!G135</f>
        <v>unidade</v>
      </c>
      <c r="D184" s="57" t="s">
        <v>178</v>
      </c>
      <c r="E184" s="58" t="str">
        <f aca="false">IF('Lista de Itens'!H135="","",'Lista de Itens'!H135)</f>
        <v/>
      </c>
      <c r="F184" s="59"/>
      <c r="G184" s="60"/>
      <c r="H184" s="6"/>
      <c r="I184" s="7"/>
      <c r="J184" s="7"/>
      <c r="K184" s="7"/>
      <c r="L184" s="7"/>
      <c r="M184" s="7"/>
      <c r="N184" s="7"/>
      <c r="O184" s="7"/>
      <c r="P184" s="7"/>
      <c r="Q184" s="7"/>
      <c r="R184" s="7"/>
      <c r="S184" s="7"/>
      <c r="T184" s="7"/>
      <c r="U184" s="7"/>
      <c r="V184" s="7"/>
      <c r="W184" s="7"/>
      <c r="X184" s="7"/>
      <c r="Y184" s="7"/>
      <c r="Z184" s="7"/>
      <c r="AA184" s="7"/>
      <c r="AB184" s="7"/>
      <c r="AC184" s="7"/>
    </row>
    <row r="185" customFormat="false" ht="46.25" hidden="false" customHeight="false" outlineLevel="0" collapsed="false">
      <c r="A185" s="4"/>
      <c r="B185" s="56" t="n">
        <f aca="false">'Lista de Itens'!C136</f>
        <v>134</v>
      </c>
      <c r="C185" s="56" t="str">
        <f aca="false">'Lista de Itens'!G136</f>
        <v>unidade</v>
      </c>
      <c r="D185" s="57" t="s">
        <v>179</v>
      </c>
      <c r="E185" s="58" t="str">
        <f aca="false">IF('Lista de Itens'!H136="","",'Lista de Itens'!H136)</f>
        <v/>
      </c>
      <c r="F185" s="59"/>
      <c r="G185" s="60"/>
      <c r="H185" s="6"/>
      <c r="I185" s="7"/>
      <c r="J185" s="7"/>
      <c r="K185" s="7"/>
      <c r="L185" s="7"/>
      <c r="M185" s="7"/>
      <c r="N185" s="7"/>
      <c r="O185" s="7"/>
      <c r="P185" s="7"/>
      <c r="Q185" s="7"/>
      <c r="R185" s="7"/>
      <c r="S185" s="7"/>
      <c r="T185" s="7"/>
      <c r="U185" s="7"/>
      <c r="V185" s="7"/>
      <c r="W185" s="7"/>
      <c r="X185" s="7"/>
      <c r="Y185" s="7"/>
      <c r="Z185" s="7"/>
      <c r="AA185" s="7"/>
      <c r="AB185" s="7"/>
      <c r="AC185" s="7"/>
    </row>
    <row r="186" customFormat="false" ht="19.25" hidden="false" customHeight="false" outlineLevel="0" collapsed="false">
      <c r="A186" s="4"/>
      <c r="B186" s="56" t="n">
        <f aca="false">'Lista de Itens'!C137</f>
        <v>135</v>
      </c>
      <c r="C186" s="56" t="n">
        <f aca="false">'Lista de Itens'!G137</f>
        <v>0</v>
      </c>
      <c r="D186" s="57" t="s">
        <v>180</v>
      </c>
      <c r="E186" s="58" t="str">
        <f aca="false">IF('Lista de Itens'!H137="","",'Lista de Itens'!H137)</f>
        <v/>
      </c>
      <c r="F186" s="59"/>
      <c r="G186" s="60"/>
      <c r="H186" s="6"/>
      <c r="I186" s="7"/>
      <c r="J186" s="7"/>
      <c r="K186" s="7"/>
      <c r="L186" s="7"/>
      <c r="M186" s="7"/>
      <c r="N186" s="7"/>
      <c r="O186" s="7"/>
      <c r="P186" s="7"/>
      <c r="Q186" s="7"/>
      <c r="R186" s="7"/>
      <c r="S186" s="7"/>
      <c r="T186" s="7"/>
      <c r="U186" s="7"/>
      <c r="V186" s="7"/>
      <c r="W186" s="7"/>
      <c r="X186" s="7"/>
      <c r="Y186" s="7"/>
      <c r="Z186" s="7"/>
      <c r="AA186" s="7"/>
      <c r="AB186" s="7"/>
      <c r="AC186" s="7"/>
    </row>
    <row r="187" customFormat="false" ht="37.3" hidden="false" customHeight="false" outlineLevel="0" collapsed="false">
      <c r="A187" s="4"/>
      <c r="B187" s="56" t="n">
        <f aca="false">'Lista de Itens'!C138</f>
        <v>136</v>
      </c>
      <c r="C187" s="56" t="str">
        <f aca="false">'Lista de Itens'!G138</f>
        <v>unidade</v>
      </c>
      <c r="D187" s="57" t="s">
        <v>181</v>
      </c>
      <c r="E187" s="58" t="str">
        <f aca="false">IF('Lista de Itens'!H138="","",'Lista de Itens'!H138)</f>
        <v/>
      </c>
      <c r="F187" s="59"/>
      <c r="G187" s="60"/>
      <c r="H187" s="6"/>
      <c r="I187" s="7"/>
      <c r="J187" s="7"/>
      <c r="K187" s="7"/>
      <c r="L187" s="7"/>
      <c r="M187" s="7"/>
      <c r="N187" s="7"/>
      <c r="O187" s="7"/>
      <c r="P187" s="7"/>
      <c r="Q187" s="7"/>
      <c r="R187" s="7"/>
      <c r="S187" s="7"/>
      <c r="T187" s="7"/>
      <c r="U187" s="7"/>
      <c r="V187" s="7"/>
      <c r="W187" s="7"/>
      <c r="X187" s="7"/>
      <c r="Y187" s="7"/>
      <c r="Z187" s="7"/>
      <c r="AA187" s="7"/>
      <c r="AB187" s="7"/>
      <c r="AC187" s="7"/>
    </row>
    <row r="188" customFormat="false" ht="28.3" hidden="false" customHeight="false" outlineLevel="0" collapsed="false">
      <c r="A188" s="4"/>
      <c r="B188" s="56" t="n">
        <f aca="false">'Lista de Itens'!C139</f>
        <v>137</v>
      </c>
      <c r="C188" s="56" t="str">
        <f aca="false">'Lista de Itens'!G139</f>
        <v>rolo 500 m</v>
      </c>
      <c r="D188" s="57" t="s">
        <v>182</v>
      </c>
      <c r="E188" s="58" t="str">
        <f aca="false">IF('Lista de Itens'!H139="","",'Lista de Itens'!H139)</f>
        <v/>
      </c>
      <c r="F188" s="59"/>
      <c r="G188" s="60"/>
      <c r="H188" s="6"/>
      <c r="I188" s="7"/>
      <c r="J188" s="7"/>
      <c r="K188" s="7"/>
      <c r="L188" s="7"/>
      <c r="M188" s="7"/>
      <c r="N188" s="7"/>
      <c r="O188" s="7"/>
      <c r="P188" s="7"/>
      <c r="Q188" s="7"/>
      <c r="R188" s="7"/>
      <c r="S188" s="7"/>
      <c r="T188" s="7"/>
      <c r="U188" s="7"/>
      <c r="V188" s="7"/>
      <c r="W188" s="7"/>
      <c r="X188" s="7"/>
      <c r="Y188" s="7"/>
      <c r="Z188" s="7"/>
      <c r="AA188" s="7"/>
      <c r="AB188" s="7"/>
      <c r="AC188" s="7"/>
    </row>
    <row r="189" customFormat="false" ht="28.3" hidden="false" customHeight="false" outlineLevel="0" collapsed="false">
      <c r="A189" s="4"/>
      <c r="B189" s="56" t="n">
        <f aca="false">'Lista de Itens'!C140</f>
        <v>138</v>
      </c>
      <c r="C189" s="56" t="str">
        <f aca="false">'Lista de Itens'!G140</f>
        <v>kg</v>
      </c>
      <c r="D189" s="57" t="s">
        <v>183</v>
      </c>
      <c r="E189" s="58" t="str">
        <f aca="false">IF('Lista de Itens'!H140="","",'Lista de Itens'!H140)</f>
        <v/>
      </c>
      <c r="F189" s="59"/>
      <c r="G189" s="60"/>
      <c r="H189" s="6"/>
      <c r="I189" s="7"/>
      <c r="J189" s="7"/>
      <c r="K189" s="7"/>
      <c r="L189" s="7"/>
      <c r="M189" s="7"/>
      <c r="N189" s="7"/>
      <c r="O189" s="7"/>
      <c r="P189" s="7"/>
      <c r="Q189" s="7"/>
      <c r="R189" s="7"/>
      <c r="S189" s="7"/>
      <c r="T189" s="7"/>
      <c r="U189" s="7"/>
      <c r="V189" s="7"/>
      <c r="W189" s="7"/>
      <c r="X189" s="7"/>
      <c r="Y189" s="7"/>
      <c r="Z189" s="7"/>
      <c r="AA189" s="7"/>
      <c r="AB189" s="7"/>
      <c r="AC189" s="7"/>
    </row>
    <row r="190" customFormat="false" ht="19.4" hidden="false" customHeight="false" outlineLevel="0" collapsed="false">
      <c r="A190" s="4"/>
      <c r="B190" s="56" t="n">
        <f aca="false">'Lista de Itens'!C141</f>
        <v>139</v>
      </c>
      <c r="C190" s="56" t="str">
        <f aca="false">'Lista de Itens'!G141</f>
        <v>Rolo 500 gramas</v>
      </c>
      <c r="D190" s="57" t="s">
        <v>184</v>
      </c>
      <c r="E190" s="58" t="str">
        <f aca="false">IF('Lista de Itens'!H141="","",'Lista de Itens'!H141)</f>
        <v/>
      </c>
      <c r="F190" s="59"/>
      <c r="G190" s="60"/>
      <c r="H190" s="6"/>
      <c r="I190" s="7"/>
      <c r="J190" s="7"/>
      <c r="K190" s="7"/>
      <c r="L190" s="7"/>
      <c r="M190" s="7"/>
      <c r="N190" s="7"/>
      <c r="O190" s="7"/>
      <c r="P190" s="7"/>
      <c r="Q190" s="7"/>
      <c r="R190" s="7"/>
      <c r="S190" s="7"/>
      <c r="T190" s="7"/>
      <c r="U190" s="7"/>
      <c r="V190" s="7"/>
      <c r="W190" s="7"/>
      <c r="X190" s="7"/>
      <c r="Y190" s="7"/>
      <c r="Z190" s="7"/>
      <c r="AA190" s="7"/>
      <c r="AB190" s="7"/>
      <c r="AC190" s="7"/>
    </row>
    <row r="191" customFormat="false" ht="19.4" hidden="false" customHeight="false" outlineLevel="0" collapsed="false">
      <c r="A191" s="4"/>
      <c r="B191" s="56" t="n">
        <f aca="false">'Lista de Itens'!C142</f>
        <v>140</v>
      </c>
      <c r="C191" s="56" t="str">
        <f aca="false">'Lista de Itens'!G142</f>
        <v>unidade</v>
      </c>
      <c r="D191" s="57" t="s">
        <v>185</v>
      </c>
      <c r="E191" s="58" t="str">
        <f aca="false">IF('Lista de Itens'!H142="","",'Lista de Itens'!H142)</f>
        <v/>
      </c>
      <c r="F191" s="59"/>
      <c r="G191" s="60"/>
      <c r="H191" s="6"/>
      <c r="I191" s="7"/>
      <c r="J191" s="7"/>
      <c r="K191" s="7"/>
      <c r="L191" s="7"/>
      <c r="M191" s="7"/>
      <c r="N191" s="7"/>
      <c r="O191" s="7"/>
      <c r="P191" s="7"/>
      <c r="Q191" s="7"/>
      <c r="R191" s="7"/>
      <c r="S191" s="7"/>
      <c r="T191" s="7"/>
      <c r="U191" s="7"/>
      <c r="V191" s="7"/>
      <c r="W191" s="7"/>
      <c r="X191" s="7"/>
      <c r="Y191" s="7"/>
      <c r="Z191" s="7"/>
      <c r="AA191" s="7"/>
      <c r="AB191" s="7"/>
      <c r="AC191" s="7"/>
    </row>
    <row r="192" customFormat="false" ht="28.3" hidden="false" customHeight="false" outlineLevel="0" collapsed="false">
      <c r="A192" s="4"/>
      <c r="B192" s="56" t="n">
        <f aca="false">'Lista de Itens'!C143</f>
        <v>141</v>
      </c>
      <c r="C192" s="56" t="str">
        <f aca="false">'Lista de Itens'!G143</f>
        <v>unidade</v>
      </c>
      <c r="D192" s="57" t="s">
        <v>186</v>
      </c>
      <c r="E192" s="58" t="str">
        <f aca="false">IF('Lista de Itens'!H143="","",'Lista de Itens'!H143)</f>
        <v/>
      </c>
      <c r="F192" s="59"/>
      <c r="G192" s="60"/>
      <c r="H192" s="6"/>
      <c r="I192" s="7"/>
      <c r="J192" s="7"/>
      <c r="K192" s="7"/>
      <c r="L192" s="7"/>
      <c r="M192" s="7"/>
      <c r="N192" s="7"/>
      <c r="O192" s="7"/>
      <c r="P192" s="7"/>
      <c r="Q192" s="7"/>
      <c r="R192" s="7"/>
      <c r="S192" s="7"/>
      <c r="T192" s="7"/>
      <c r="U192" s="7"/>
      <c r="V192" s="7"/>
      <c r="W192" s="7"/>
      <c r="X192" s="7"/>
      <c r="Y192" s="7"/>
      <c r="Z192" s="7"/>
      <c r="AA192" s="7"/>
      <c r="AB192" s="7"/>
      <c r="AC192" s="7"/>
    </row>
    <row r="193" customFormat="false" ht="37.3" hidden="false" customHeight="false" outlineLevel="0" collapsed="false">
      <c r="A193" s="4"/>
      <c r="B193" s="56" t="n">
        <f aca="false">'Lista de Itens'!C144</f>
        <v>142</v>
      </c>
      <c r="C193" s="56" t="str">
        <f aca="false">'Lista de Itens'!G144</f>
        <v>unidade</v>
      </c>
      <c r="D193" s="57" t="s">
        <v>187</v>
      </c>
      <c r="E193" s="58" t="str">
        <f aca="false">IF('Lista de Itens'!H144="","",'Lista de Itens'!H144)</f>
        <v/>
      </c>
      <c r="F193" s="59"/>
      <c r="G193" s="60"/>
      <c r="H193" s="6"/>
      <c r="I193" s="7"/>
      <c r="J193" s="7"/>
      <c r="K193" s="7"/>
      <c r="L193" s="7"/>
      <c r="M193" s="7"/>
      <c r="N193" s="7"/>
      <c r="O193" s="7"/>
      <c r="P193" s="7"/>
      <c r="Q193" s="7"/>
      <c r="R193" s="7"/>
      <c r="S193" s="7"/>
      <c r="T193" s="7"/>
      <c r="U193" s="7"/>
      <c r="V193" s="7"/>
      <c r="W193" s="7"/>
      <c r="X193" s="7"/>
      <c r="Y193" s="7"/>
      <c r="Z193" s="7"/>
      <c r="AA193" s="7"/>
      <c r="AB193" s="7"/>
      <c r="AC193" s="7"/>
    </row>
    <row r="194" customFormat="false" ht="28.35" hidden="false" customHeight="false" outlineLevel="0" collapsed="false">
      <c r="A194" s="4"/>
      <c r="B194" s="56" t="n">
        <f aca="false">'Lista de Itens'!C145</f>
        <v>143</v>
      </c>
      <c r="C194" s="56" t="str">
        <f aca="false">'Lista de Itens'!G145</f>
        <v>embalagem com 200 unidades</v>
      </c>
      <c r="D194" s="57" t="s">
        <v>188</v>
      </c>
      <c r="E194" s="58" t="str">
        <f aca="false">IF('Lista de Itens'!H145="","",'Lista de Itens'!H145)</f>
        <v/>
      </c>
      <c r="F194" s="59"/>
      <c r="G194" s="60"/>
      <c r="H194" s="6"/>
      <c r="I194" s="7"/>
      <c r="J194" s="7"/>
      <c r="K194" s="7"/>
      <c r="L194" s="7"/>
      <c r="M194" s="7"/>
      <c r="N194" s="7"/>
      <c r="O194" s="7"/>
      <c r="P194" s="7"/>
      <c r="Q194" s="7"/>
      <c r="R194" s="7"/>
      <c r="S194" s="7"/>
      <c r="T194" s="7"/>
      <c r="U194" s="7"/>
      <c r="V194" s="7"/>
      <c r="W194" s="7"/>
      <c r="X194" s="7"/>
      <c r="Y194" s="7"/>
      <c r="Z194" s="7"/>
      <c r="AA194" s="7"/>
      <c r="AB194" s="7"/>
      <c r="AC194" s="7"/>
    </row>
    <row r="195" customFormat="false" ht="28.35" hidden="false" customHeight="false" outlineLevel="0" collapsed="false">
      <c r="A195" s="4"/>
      <c r="B195" s="56" t="n">
        <f aca="false">'Lista de Itens'!C146</f>
        <v>144</v>
      </c>
      <c r="C195" s="56" t="str">
        <f aca="false">'Lista de Itens'!G146</f>
        <v>embalagem com 10 rolos de 30 metros</v>
      </c>
      <c r="D195" s="57" t="s">
        <v>189</v>
      </c>
      <c r="E195" s="58" t="str">
        <f aca="false">IF('Lista de Itens'!H146="","",'Lista de Itens'!H146)</f>
        <v/>
      </c>
      <c r="F195" s="59"/>
      <c r="G195" s="60"/>
      <c r="H195" s="6"/>
      <c r="I195" s="7"/>
      <c r="J195" s="7"/>
      <c r="K195" s="7"/>
      <c r="L195" s="7"/>
      <c r="M195" s="7"/>
      <c r="N195" s="7"/>
      <c r="O195" s="7"/>
      <c r="P195" s="7"/>
      <c r="Q195" s="7"/>
      <c r="R195" s="7"/>
      <c r="S195" s="7"/>
      <c r="T195" s="7"/>
      <c r="U195" s="7"/>
      <c r="V195" s="7"/>
      <c r="W195" s="7"/>
      <c r="X195" s="7"/>
      <c r="Y195" s="7"/>
      <c r="Z195" s="7"/>
      <c r="AA195" s="7"/>
      <c r="AB195" s="7"/>
      <c r="AC195" s="7"/>
    </row>
    <row r="196" customFormat="false" ht="28.35" hidden="false" customHeight="false" outlineLevel="0" collapsed="false">
      <c r="A196" s="4"/>
      <c r="B196" s="56" t="n">
        <f aca="false">'Lista de Itens'!C147</f>
        <v>145</v>
      </c>
      <c r="C196" s="56" t="str">
        <f aca="false">'Lista de Itens'!G147</f>
        <v>rolo 50 metros</v>
      </c>
      <c r="D196" s="57" t="s">
        <v>190</v>
      </c>
      <c r="E196" s="58" t="str">
        <f aca="false">IF('Lista de Itens'!H147="","",'Lista de Itens'!H147)</f>
        <v/>
      </c>
      <c r="F196" s="59"/>
      <c r="G196" s="60"/>
      <c r="H196" s="6"/>
      <c r="I196" s="7"/>
      <c r="J196" s="7"/>
      <c r="K196" s="7"/>
      <c r="L196" s="7"/>
      <c r="M196" s="7"/>
      <c r="N196" s="7"/>
      <c r="O196" s="7"/>
      <c r="P196" s="7"/>
      <c r="Q196" s="7"/>
      <c r="R196" s="7"/>
      <c r="S196" s="7"/>
      <c r="T196" s="7"/>
      <c r="U196" s="7"/>
      <c r="V196" s="7"/>
      <c r="W196" s="7"/>
      <c r="X196" s="7"/>
      <c r="Y196" s="7"/>
      <c r="Z196" s="7"/>
      <c r="AA196" s="7"/>
      <c r="AB196" s="7"/>
      <c r="AC196" s="7"/>
    </row>
    <row r="197" customFormat="false" ht="28.35" hidden="false" customHeight="false" outlineLevel="0" collapsed="false">
      <c r="A197" s="4"/>
      <c r="B197" s="56" t="n">
        <f aca="false">'Lista de Itens'!C148</f>
        <v>146</v>
      </c>
      <c r="C197" s="56" t="str">
        <f aca="false">'Lista de Itens'!G148</f>
        <v>Rolo 100 m</v>
      </c>
      <c r="D197" s="57" t="s">
        <v>191</v>
      </c>
      <c r="E197" s="58" t="str">
        <f aca="false">IF('Lista de Itens'!H148="","",'Lista de Itens'!H148)</f>
        <v/>
      </c>
      <c r="F197" s="59"/>
      <c r="G197" s="60"/>
      <c r="H197" s="6"/>
      <c r="I197" s="7"/>
      <c r="J197" s="7"/>
      <c r="K197" s="7"/>
      <c r="L197" s="7"/>
      <c r="M197" s="7"/>
      <c r="N197" s="7"/>
      <c r="O197" s="7"/>
      <c r="P197" s="7"/>
      <c r="Q197" s="7"/>
      <c r="R197" s="7"/>
      <c r="S197" s="7"/>
      <c r="T197" s="7"/>
      <c r="U197" s="7"/>
      <c r="V197" s="7"/>
      <c r="W197" s="7"/>
      <c r="X197" s="7"/>
      <c r="Y197" s="7"/>
      <c r="Z197" s="7"/>
      <c r="AA197" s="7"/>
      <c r="AB197" s="7"/>
      <c r="AC197" s="7"/>
    </row>
    <row r="198" customFormat="false" ht="28.35" hidden="false" customHeight="false" outlineLevel="0" collapsed="false">
      <c r="A198" s="4"/>
      <c r="B198" s="56" t="n">
        <f aca="false">'Lista de Itens'!C149</f>
        <v>147</v>
      </c>
      <c r="C198" s="56" t="str">
        <f aca="false">'Lista de Itens'!G149</f>
        <v>saco de 10 kg</v>
      </c>
      <c r="D198" s="57" t="s">
        <v>192</v>
      </c>
      <c r="E198" s="58" t="str">
        <f aca="false">IF('Lista de Itens'!H149="","",'Lista de Itens'!H149)</f>
        <v/>
      </c>
      <c r="F198" s="59"/>
      <c r="G198" s="60"/>
      <c r="H198" s="6"/>
      <c r="I198" s="7"/>
      <c r="J198" s="7"/>
      <c r="K198" s="7"/>
      <c r="L198" s="7"/>
      <c r="M198" s="7"/>
      <c r="N198" s="7"/>
      <c r="O198" s="7"/>
      <c r="P198" s="7"/>
      <c r="Q198" s="7"/>
      <c r="R198" s="7"/>
      <c r="S198" s="7"/>
      <c r="T198" s="7"/>
      <c r="U198" s="7"/>
      <c r="V198" s="7"/>
      <c r="W198" s="7"/>
      <c r="X198" s="7"/>
      <c r="Y198" s="7"/>
      <c r="Z198" s="7"/>
      <c r="AA198" s="7"/>
      <c r="AB198" s="7"/>
      <c r="AC198" s="7"/>
    </row>
    <row r="199" customFormat="false" ht="46.25" hidden="false" customHeight="false" outlineLevel="0" collapsed="false">
      <c r="A199" s="4"/>
      <c r="B199" s="56" t="n">
        <f aca="false">'Lista de Itens'!C150</f>
        <v>148</v>
      </c>
      <c r="C199" s="56" t="str">
        <f aca="false">'Lista de Itens'!G150</f>
        <v>unidade</v>
      </c>
      <c r="D199" s="57" t="s">
        <v>193</v>
      </c>
      <c r="E199" s="58" t="str">
        <f aca="false">IF('Lista de Itens'!H150="","",'Lista de Itens'!H150)</f>
        <v/>
      </c>
      <c r="F199" s="59"/>
      <c r="G199" s="60"/>
      <c r="H199" s="6"/>
      <c r="I199" s="7"/>
      <c r="J199" s="7"/>
      <c r="K199" s="7"/>
      <c r="L199" s="7"/>
      <c r="M199" s="7"/>
      <c r="N199" s="7"/>
      <c r="O199" s="7"/>
      <c r="P199" s="7"/>
      <c r="Q199" s="7"/>
      <c r="R199" s="7"/>
      <c r="S199" s="7"/>
      <c r="T199" s="7"/>
      <c r="U199" s="7"/>
      <c r="V199" s="7"/>
      <c r="W199" s="7"/>
      <c r="X199" s="7"/>
      <c r="Y199" s="7"/>
      <c r="Z199" s="7"/>
      <c r="AA199" s="7"/>
      <c r="AB199" s="7"/>
      <c r="AC199" s="7"/>
    </row>
    <row r="200" customFormat="false" ht="28.3" hidden="false" customHeight="false" outlineLevel="0" collapsed="false">
      <c r="A200" s="4"/>
      <c r="B200" s="56" t="n">
        <f aca="false">'Lista de Itens'!C151</f>
        <v>149</v>
      </c>
      <c r="C200" s="56" t="str">
        <f aca="false">'Lista de Itens'!G151</f>
        <v>unidade</v>
      </c>
      <c r="D200" s="57" t="s">
        <v>194</v>
      </c>
      <c r="E200" s="58" t="str">
        <f aca="false">IF('Lista de Itens'!H151="","",'Lista de Itens'!H151)</f>
        <v/>
      </c>
      <c r="F200" s="59"/>
      <c r="G200" s="60"/>
      <c r="H200" s="6"/>
      <c r="I200" s="7"/>
      <c r="J200" s="7"/>
      <c r="K200" s="7"/>
      <c r="L200" s="7"/>
      <c r="M200" s="7"/>
      <c r="N200" s="7"/>
      <c r="O200" s="7"/>
      <c r="P200" s="7"/>
      <c r="Q200" s="7"/>
      <c r="R200" s="7"/>
      <c r="S200" s="7"/>
      <c r="T200" s="7"/>
      <c r="U200" s="7"/>
      <c r="V200" s="7"/>
      <c r="W200" s="7"/>
      <c r="X200" s="7"/>
      <c r="Y200" s="7"/>
      <c r="Z200" s="7"/>
      <c r="AA200" s="7"/>
      <c r="AB200" s="7"/>
      <c r="AC200" s="7"/>
    </row>
    <row r="201" customFormat="false" ht="28.3" hidden="false" customHeight="false" outlineLevel="0" collapsed="false">
      <c r="A201" s="4"/>
      <c r="B201" s="56" t="n">
        <f aca="false">'Lista de Itens'!C152</f>
        <v>150</v>
      </c>
      <c r="C201" s="56" t="str">
        <f aca="false">'Lista de Itens'!G152</f>
        <v>20 metros</v>
      </c>
      <c r="D201" s="57" t="s">
        <v>195</v>
      </c>
      <c r="E201" s="58" t="str">
        <f aca="false">IF('Lista de Itens'!H152="","",'Lista de Itens'!H152)</f>
        <v/>
      </c>
      <c r="F201" s="59"/>
      <c r="G201" s="60"/>
      <c r="H201" s="6"/>
      <c r="I201" s="7"/>
      <c r="J201" s="7"/>
      <c r="K201" s="7"/>
      <c r="L201" s="7"/>
      <c r="M201" s="7"/>
      <c r="N201" s="7"/>
      <c r="O201" s="7"/>
      <c r="P201" s="7"/>
      <c r="Q201" s="7"/>
      <c r="R201" s="7"/>
      <c r="S201" s="7"/>
      <c r="T201" s="7"/>
      <c r="U201" s="7"/>
      <c r="V201" s="7"/>
      <c r="W201" s="7"/>
      <c r="X201" s="7"/>
      <c r="Y201" s="7"/>
      <c r="Z201" s="7"/>
      <c r="AA201" s="7"/>
      <c r="AB201" s="7"/>
      <c r="AC201" s="7"/>
    </row>
    <row r="202" customFormat="false" ht="19.4" hidden="false" customHeight="false" outlineLevel="0" collapsed="false">
      <c r="A202" s="4"/>
      <c r="B202" s="56" t="n">
        <f aca="false">'Lista de Itens'!C153</f>
        <v>151</v>
      </c>
      <c r="C202" s="56" t="str">
        <f aca="false">'Lista de Itens'!G153</f>
        <v>kg</v>
      </c>
      <c r="D202" s="57" t="s">
        <v>196</v>
      </c>
      <c r="E202" s="58" t="str">
        <f aca="false">IF('Lista de Itens'!H153="","",'Lista de Itens'!H153)</f>
        <v/>
      </c>
      <c r="F202" s="59"/>
      <c r="G202" s="60"/>
      <c r="H202" s="6"/>
      <c r="I202" s="7"/>
      <c r="J202" s="7"/>
      <c r="K202" s="7"/>
      <c r="L202" s="7"/>
      <c r="M202" s="7"/>
      <c r="N202" s="7"/>
      <c r="O202" s="7"/>
      <c r="P202" s="7"/>
      <c r="Q202" s="7"/>
      <c r="R202" s="7"/>
      <c r="S202" s="7"/>
      <c r="T202" s="7"/>
      <c r="U202" s="7"/>
      <c r="V202" s="7"/>
      <c r="W202" s="7"/>
      <c r="X202" s="7"/>
      <c r="Y202" s="7"/>
      <c r="Z202" s="7"/>
      <c r="AA202" s="7"/>
      <c r="AB202" s="7"/>
      <c r="AC202" s="7"/>
    </row>
    <row r="203" customFormat="false" ht="19.4" hidden="false" customHeight="false" outlineLevel="0" collapsed="false">
      <c r="A203" s="4"/>
      <c r="B203" s="56" t="n">
        <f aca="false">'Lista de Itens'!C154</f>
        <v>152</v>
      </c>
      <c r="C203" s="56" t="str">
        <f aca="false">'Lista de Itens'!G154</f>
        <v>unidade</v>
      </c>
      <c r="D203" s="57" t="s">
        <v>197</v>
      </c>
      <c r="E203" s="58" t="str">
        <f aca="false">IF('Lista de Itens'!H154="","",'Lista de Itens'!H154)</f>
        <v/>
      </c>
      <c r="F203" s="59"/>
      <c r="G203" s="60"/>
      <c r="H203" s="6"/>
      <c r="I203" s="7"/>
      <c r="J203" s="7"/>
      <c r="K203" s="7"/>
      <c r="L203" s="7"/>
      <c r="M203" s="7"/>
      <c r="N203" s="7"/>
      <c r="O203" s="7"/>
      <c r="P203" s="7"/>
      <c r="Q203" s="7"/>
      <c r="R203" s="7"/>
      <c r="S203" s="7"/>
      <c r="T203" s="7"/>
      <c r="U203" s="7"/>
      <c r="V203" s="7"/>
      <c r="W203" s="7"/>
      <c r="X203" s="7"/>
      <c r="Y203" s="7"/>
      <c r="Z203" s="7"/>
      <c r="AA203" s="7"/>
      <c r="AB203" s="7"/>
      <c r="AC203" s="7"/>
    </row>
    <row r="204" customFormat="false" ht="28.35" hidden="false" customHeight="false" outlineLevel="0" collapsed="false">
      <c r="A204" s="4"/>
      <c r="B204" s="56" t="n">
        <f aca="false">'Lista de Itens'!C155</f>
        <v>153</v>
      </c>
      <c r="C204" s="56" t="str">
        <f aca="false">'Lista de Itens'!G155</f>
        <v>caixa com 10.000 unidades</v>
      </c>
      <c r="D204" s="57" t="s">
        <v>198</v>
      </c>
      <c r="E204" s="58" t="str">
        <f aca="false">IF('Lista de Itens'!H155="","",'Lista de Itens'!H155)</f>
        <v/>
      </c>
      <c r="F204" s="59"/>
      <c r="G204" s="60"/>
      <c r="H204" s="6"/>
      <c r="I204" s="7"/>
      <c r="J204" s="7"/>
      <c r="K204" s="7"/>
      <c r="L204" s="7"/>
      <c r="M204" s="7"/>
      <c r="N204" s="7"/>
      <c r="O204" s="7"/>
      <c r="P204" s="7"/>
      <c r="Q204" s="7"/>
      <c r="R204" s="7"/>
      <c r="S204" s="7"/>
      <c r="T204" s="7"/>
      <c r="U204" s="7"/>
      <c r="V204" s="7"/>
      <c r="W204" s="7"/>
      <c r="X204" s="7"/>
      <c r="Y204" s="7"/>
      <c r="Z204" s="7"/>
      <c r="AA204" s="7"/>
      <c r="AB204" s="7"/>
      <c r="AC204" s="7"/>
    </row>
    <row r="205" customFormat="false" ht="28.35" hidden="false" customHeight="false" outlineLevel="0" collapsed="false">
      <c r="A205" s="4"/>
      <c r="B205" s="56" t="n">
        <f aca="false">'Lista de Itens'!C156</f>
        <v>154</v>
      </c>
      <c r="C205" s="56" t="str">
        <f aca="false">'Lista de Itens'!G156</f>
        <v>EMB COM 50 LITROS</v>
      </c>
      <c r="D205" s="57" t="s">
        <v>199</v>
      </c>
      <c r="E205" s="58" t="str">
        <f aca="false">IF('Lista de Itens'!H156="","",'Lista de Itens'!H156)</f>
        <v/>
      </c>
      <c r="F205" s="59"/>
      <c r="G205" s="60"/>
      <c r="H205" s="6"/>
      <c r="I205" s="7"/>
      <c r="J205" s="7"/>
      <c r="K205" s="7"/>
      <c r="L205" s="7"/>
      <c r="M205" s="7"/>
      <c r="N205" s="7"/>
      <c r="O205" s="7"/>
      <c r="P205" s="7"/>
      <c r="Q205" s="7"/>
      <c r="R205" s="7"/>
      <c r="S205" s="7"/>
      <c r="T205" s="7"/>
      <c r="U205" s="7"/>
      <c r="V205" s="7"/>
      <c r="W205" s="7"/>
      <c r="X205" s="7"/>
      <c r="Y205" s="7"/>
      <c r="Z205" s="7"/>
      <c r="AA205" s="7"/>
      <c r="AB205" s="7"/>
      <c r="AC205" s="7"/>
    </row>
    <row r="206" customFormat="false" ht="28.35" hidden="false" customHeight="false" outlineLevel="0" collapsed="false">
      <c r="A206" s="4"/>
      <c r="B206" s="56" t="n">
        <f aca="false">'Lista de Itens'!C157</f>
        <v>155</v>
      </c>
      <c r="C206" s="56" t="str">
        <f aca="false">'Lista de Itens'!G157</f>
        <v>Pcte 1000 sementes</v>
      </c>
      <c r="D206" s="57" t="s">
        <v>200</v>
      </c>
      <c r="E206" s="58" t="str">
        <f aca="false">IF('Lista de Itens'!H157="","",'Lista de Itens'!H157)</f>
        <v/>
      </c>
      <c r="F206" s="59"/>
      <c r="G206" s="60"/>
      <c r="H206" s="6"/>
      <c r="I206" s="7"/>
      <c r="J206" s="7"/>
      <c r="K206" s="7"/>
      <c r="L206" s="7"/>
      <c r="M206" s="7"/>
      <c r="N206" s="7"/>
      <c r="O206" s="7"/>
      <c r="P206" s="7"/>
      <c r="Q206" s="7"/>
      <c r="R206" s="7"/>
      <c r="S206" s="7"/>
      <c r="T206" s="7"/>
      <c r="U206" s="7"/>
      <c r="V206" s="7"/>
      <c r="W206" s="7"/>
      <c r="X206" s="7"/>
      <c r="Y206" s="7"/>
      <c r="Z206" s="7"/>
      <c r="AA206" s="7"/>
      <c r="AB206" s="7"/>
      <c r="AC206" s="7"/>
    </row>
    <row r="207" customFormat="false" ht="19.4" hidden="false" customHeight="false" outlineLevel="0" collapsed="false">
      <c r="A207" s="4"/>
      <c r="B207" s="56" t="n">
        <f aca="false">'Lista de Itens'!C158</f>
        <v>156</v>
      </c>
      <c r="C207" s="56" t="str">
        <f aca="false">'Lista de Itens'!G158</f>
        <v>Pcte 1000 sementes</v>
      </c>
      <c r="D207" s="57" t="s">
        <v>201</v>
      </c>
      <c r="E207" s="58" t="str">
        <f aca="false">IF('Lista de Itens'!H158="","",'Lista de Itens'!H158)</f>
        <v/>
      </c>
      <c r="F207" s="59"/>
      <c r="G207" s="60"/>
      <c r="H207" s="6"/>
      <c r="I207" s="7"/>
      <c r="J207" s="7"/>
      <c r="K207" s="7"/>
      <c r="L207" s="7"/>
      <c r="M207" s="7"/>
      <c r="N207" s="7"/>
      <c r="O207" s="7"/>
      <c r="P207" s="7"/>
      <c r="Q207" s="7"/>
      <c r="R207" s="7"/>
      <c r="S207" s="7"/>
      <c r="T207" s="7"/>
      <c r="U207" s="7"/>
      <c r="V207" s="7"/>
      <c r="W207" s="7"/>
      <c r="X207" s="7"/>
      <c r="Y207" s="7"/>
      <c r="Z207" s="7"/>
      <c r="AA207" s="7"/>
      <c r="AB207" s="7"/>
      <c r="AC207" s="7"/>
    </row>
    <row r="208" customFormat="false" ht="19.4" hidden="false" customHeight="false" outlineLevel="0" collapsed="false">
      <c r="A208" s="4"/>
      <c r="B208" s="56" t="n">
        <f aca="false">'Lista de Itens'!C159</f>
        <v>157</v>
      </c>
      <c r="C208" s="56" t="str">
        <f aca="false">'Lista de Itens'!G159</f>
        <v>Pcte 1000 sementes</v>
      </c>
      <c r="D208" s="57" t="s">
        <v>202</v>
      </c>
      <c r="E208" s="58" t="str">
        <f aca="false">IF('Lista de Itens'!H159="","",'Lista de Itens'!H159)</f>
        <v/>
      </c>
      <c r="F208" s="59"/>
      <c r="G208" s="60"/>
      <c r="H208" s="6"/>
      <c r="I208" s="7"/>
      <c r="J208" s="7"/>
      <c r="K208" s="7"/>
      <c r="L208" s="7"/>
      <c r="M208" s="7"/>
      <c r="N208" s="7"/>
      <c r="O208" s="7"/>
      <c r="P208" s="7"/>
      <c r="Q208" s="7"/>
      <c r="R208" s="7"/>
      <c r="S208" s="7"/>
      <c r="T208" s="7"/>
      <c r="U208" s="7"/>
      <c r="V208" s="7"/>
      <c r="W208" s="7"/>
      <c r="X208" s="7"/>
      <c r="Y208" s="7"/>
      <c r="Z208" s="7"/>
      <c r="AA208" s="7"/>
      <c r="AB208" s="7"/>
      <c r="AC208" s="7"/>
    </row>
    <row r="209" customFormat="false" ht="19.4" hidden="false" customHeight="false" outlineLevel="0" collapsed="false">
      <c r="A209" s="4"/>
      <c r="B209" s="56" t="n">
        <f aca="false">'Lista de Itens'!C160</f>
        <v>158</v>
      </c>
      <c r="C209" s="56" t="str">
        <f aca="false">'Lista de Itens'!G160</f>
        <v>Pcte 1000 sementes</v>
      </c>
      <c r="D209" s="57" t="s">
        <v>203</v>
      </c>
      <c r="E209" s="58" t="str">
        <f aca="false">IF('Lista de Itens'!H160="","",'Lista de Itens'!H160)</f>
        <v/>
      </c>
      <c r="F209" s="59"/>
      <c r="G209" s="60"/>
      <c r="H209" s="6"/>
      <c r="I209" s="7"/>
      <c r="J209" s="7"/>
      <c r="K209" s="7"/>
      <c r="L209" s="7"/>
      <c r="M209" s="7"/>
      <c r="N209" s="7"/>
      <c r="O209" s="7"/>
      <c r="P209" s="7"/>
      <c r="Q209" s="7"/>
      <c r="R209" s="7"/>
      <c r="S209" s="7"/>
      <c r="T209" s="7"/>
      <c r="U209" s="7"/>
      <c r="V209" s="7"/>
      <c r="W209" s="7"/>
      <c r="X209" s="7"/>
      <c r="Y209" s="7"/>
      <c r="Z209" s="7"/>
      <c r="AA209" s="7"/>
      <c r="AB209" s="7"/>
      <c r="AC209" s="7"/>
    </row>
    <row r="210" customFormat="false" ht="19.4" hidden="false" customHeight="false" outlineLevel="0" collapsed="false">
      <c r="A210" s="4"/>
      <c r="B210" s="56" t="n">
        <f aca="false">'Lista de Itens'!C161</f>
        <v>159</v>
      </c>
      <c r="C210" s="56" t="str">
        <f aca="false">'Lista de Itens'!G161</f>
        <v>Pcte 1000 sementes</v>
      </c>
      <c r="D210" s="57" t="s">
        <v>204</v>
      </c>
      <c r="E210" s="58" t="str">
        <f aca="false">IF('Lista de Itens'!H161="","",'Lista de Itens'!H161)</f>
        <v/>
      </c>
      <c r="F210" s="59"/>
      <c r="G210" s="60"/>
      <c r="H210" s="6"/>
      <c r="I210" s="7"/>
      <c r="J210" s="7"/>
      <c r="K210" s="7"/>
      <c r="L210" s="7"/>
      <c r="M210" s="7"/>
      <c r="N210" s="7"/>
      <c r="O210" s="7"/>
      <c r="P210" s="7"/>
      <c r="Q210" s="7"/>
      <c r="R210" s="7"/>
      <c r="S210" s="7"/>
      <c r="T210" s="7"/>
      <c r="U210" s="7"/>
      <c r="V210" s="7"/>
      <c r="W210" s="7"/>
      <c r="X210" s="7"/>
      <c r="Y210" s="7"/>
      <c r="Z210" s="7"/>
      <c r="AA210" s="7"/>
      <c r="AB210" s="7"/>
      <c r="AC210" s="7"/>
    </row>
    <row r="211" customFormat="false" ht="108.95" hidden="false" customHeight="false" outlineLevel="0" collapsed="false">
      <c r="A211" s="4"/>
      <c r="B211" s="56" t="n">
        <f aca="false">'Lista de Itens'!C162</f>
        <v>160</v>
      </c>
      <c r="C211" s="56" t="str">
        <f aca="false">'Lista de Itens'!G162</f>
        <v>unidade</v>
      </c>
      <c r="D211" s="57" t="s">
        <v>205</v>
      </c>
      <c r="E211" s="58" t="str">
        <f aca="false">IF('Lista de Itens'!H162="","",'Lista de Itens'!H162)</f>
        <v/>
      </c>
      <c r="F211" s="59"/>
      <c r="G211" s="60"/>
      <c r="H211" s="6"/>
      <c r="I211" s="7"/>
      <c r="J211" s="7"/>
      <c r="K211" s="7"/>
      <c r="L211" s="7"/>
      <c r="M211" s="7"/>
      <c r="N211" s="7"/>
      <c r="O211" s="7"/>
      <c r="P211" s="7"/>
      <c r="Q211" s="7"/>
      <c r="R211" s="7"/>
      <c r="S211" s="7"/>
      <c r="T211" s="7"/>
      <c r="U211" s="7"/>
      <c r="V211" s="7"/>
      <c r="W211" s="7"/>
      <c r="X211" s="7"/>
      <c r="Y211" s="7"/>
      <c r="Z211" s="7"/>
      <c r="AA211" s="7"/>
      <c r="AB211" s="7"/>
      <c r="AC211" s="7"/>
    </row>
    <row r="212" customFormat="false" ht="19.4" hidden="false" customHeight="false" outlineLevel="0" collapsed="false">
      <c r="A212" s="4"/>
      <c r="B212" s="56" t="n">
        <f aca="false">'Lista de Itens'!C163</f>
        <v>161</v>
      </c>
      <c r="C212" s="56" t="str">
        <f aca="false">'Lista de Itens'!G163</f>
        <v>unidade</v>
      </c>
      <c r="D212" s="57" t="s">
        <v>206</v>
      </c>
      <c r="E212" s="58" t="str">
        <f aca="false">IF('Lista de Itens'!H163="","",'Lista de Itens'!H163)</f>
        <v/>
      </c>
      <c r="F212" s="59"/>
      <c r="G212" s="60"/>
      <c r="H212" s="6"/>
      <c r="I212" s="7"/>
      <c r="J212" s="7"/>
      <c r="K212" s="7"/>
      <c r="L212" s="7"/>
      <c r="M212" s="7"/>
      <c r="N212" s="7"/>
      <c r="O212" s="7"/>
      <c r="P212" s="7"/>
      <c r="Q212" s="7"/>
      <c r="R212" s="7"/>
      <c r="S212" s="7"/>
      <c r="T212" s="7"/>
      <c r="U212" s="7"/>
      <c r="V212" s="7"/>
      <c r="W212" s="7"/>
      <c r="X212" s="7"/>
      <c r="Y212" s="7"/>
      <c r="Z212" s="7"/>
      <c r="AA212" s="7"/>
      <c r="AB212" s="7"/>
      <c r="AC212" s="7"/>
    </row>
    <row r="213" customFormat="false" ht="46.25" hidden="false" customHeight="false" outlineLevel="0" collapsed="false">
      <c r="A213" s="4"/>
      <c r="B213" s="56" t="n">
        <f aca="false">'Lista de Itens'!C164</f>
        <v>162</v>
      </c>
      <c r="C213" s="56" t="str">
        <f aca="false">'Lista de Itens'!G164</f>
        <v>unidade</v>
      </c>
      <c r="D213" s="57" t="s">
        <v>207</v>
      </c>
      <c r="E213" s="58" t="str">
        <f aca="false">IF('Lista de Itens'!H164="","",'Lista de Itens'!H164)</f>
        <v/>
      </c>
      <c r="F213" s="59"/>
      <c r="G213" s="60"/>
      <c r="H213" s="6"/>
      <c r="I213" s="7"/>
      <c r="J213" s="7"/>
      <c r="K213" s="7"/>
      <c r="L213" s="7"/>
      <c r="M213" s="7"/>
      <c r="N213" s="7"/>
      <c r="O213" s="7"/>
      <c r="P213" s="7"/>
      <c r="Q213" s="7"/>
      <c r="R213" s="7"/>
      <c r="S213" s="7"/>
      <c r="T213" s="7"/>
      <c r="U213" s="7"/>
      <c r="V213" s="7"/>
      <c r="W213" s="7"/>
      <c r="X213" s="7"/>
      <c r="Y213" s="7"/>
      <c r="Z213" s="7"/>
      <c r="AA213" s="7"/>
      <c r="AB213" s="7"/>
      <c r="AC213" s="7"/>
    </row>
    <row r="214" customFormat="false" ht="37.3" hidden="false" customHeight="false" outlineLevel="0" collapsed="false">
      <c r="A214" s="4"/>
      <c r="B214" s="56" t="n">
        <f aca="false">'Lista de Itens'!C165</f>
        <v>163</v>
      </c>
      <c r="C214" s="56" t="str">
        <f aca="false">'Lista de Itens'!G165</f>
        <v>unidade</v>
      </c>
      <c r="D214" s="57" t="s">
        <v>208</v>
      </c>
      <c r="E214" s="58" t="str">
        <f aca="false">IF('Lista de Itens'!H165="","",'Lista de Itens'!H165)</f>
        <v/>
      </c>
      <c r="F214" s="59"/>
      <c r="G214" s="60"/>
      <c r="H214" s="6"/>
      <c r="I214" s="7"/>
      <c r="J214" s="7"/>
      <c r="K214" s="7"/>
      <c r="L214" s="7"/>
      <c r="M214" s="7"/>
      <c r="N214" s="7"/>
      <c r="O214" s="7"/>
      <c r="P214" s="7"/>
      <c r="Q214" s="7"/>
      <c r="R214" s="7"/>
      <c r="S214" s="7"/>
      <c r="T214" s="7"/>
      <c r="U214" s="7"/>
      <c r="V214" s="7"/>
      <c r="W214" s="7"/>
      <c r="X214" s="7"/>
      <c r="Y214" s="7"/>
      <c r="Z214" s="7"/>
      <c r="AA214" s="7"/>
      <c r="AB214" s="7"/>
      <c r="AC214" s="7"/>
    </row>
    <row r="215" customFormat="false" ht="64.15" hidden="false" customHeight="false" outlineLevel="0" collapsed="false">
      <c r="A215" s="4"/>
      <c r="B215" s="56" t="n">
        <f aca="false">'Lista de Itens'!C166</f>
        <v>164</v>
      </c>
      <c r="C215" s="56" t="str">
        <f aca="false">'Lista de Itens'!G166</f>
        <v>unidade</v>
      </c>
      <c r="D215" s="57" t="s">
        <v>209</v>
      </c>
      <c r="E215" s="58" t="str">
        <f aca="false">IF('Lista de Itens'!H166="","",'Lista de Itens'!H166)</f>
        <v/>
      </c>
      <c r="F215" s="59"/>
      <c r="G215" s="60"/>
      <c r="H215" s="6"/>
      <c r="I215" s="7"/>
      <c r="J215" s="7"/>
      <c r="K215" s="7"/>
      <c r="L215" s="7"/>
      <c r="M215" s="7"/>
      <c r="N215" s="7"/>
      <c r="O215" s="7"/>
      <c r="P215" s="7"/>
      <c r="Q215" s="7"/>
      <c r="R215" s="7"/>
      <c r="S215" s="7"/>
      <c r="T215" s="7"/>
      <c r="U215" s="7"/>
      <c r="V215" s="7"/>
      <c r="W215" s="7"/>
      <c r="X215" s="7"/>
      <c r="Y215" s="7"/>
      <c r="Z215" s="7"/>
      <c r="AA215" s="7"/>
      <c r="AB215" s="7"/>
      <c r="AC215" s="7"/>
    </row>
    <row r="216" customFormat="false" ht="19.4" hidden="false" customHeight="false" outlineLevel="0" collapsed="false">
      <c r="A216" s="4"/>
      <c r="B216" s="56" t="n">
        <f aca="false">'Lista de Itens'!C167</f>
        <v>165</v>
      </c>
      <c r="C216" s="56" t="str">
        <f aca="false">'Lista de Itens'!G167</f>
        <v>unidade</v>
      </c>
      <c r="D216" s="57" t="s">
        <v>210</v>
      </c>
      <c r="E216" s="58" t="str">
        <f aca="false">IF('Lista de Itens'!H167="","",'Lista de Itens'!H167)</f>
        <v/>
      </c>
      <c r="F216" s="59"/>
      <c r="G216" s="60"/>
      <c r="H216" s="6"/>
      <c r="I216" s="7"/>
      <c r="J216" s="7"/>
      <c r="K216" s="7"/>
      <c r="L216" s="7"/>
      <c r="M216" s="7"/>
      <c r="N216" s="7"/>
      <c r="O216" s="7"/>
      <c r="P216" s="7"/>
      <c r="Q216" s="7"/>
      <c r="R216" s="7"/>
      <c r="S216" s="7"/>
      <c r="T216" s="7"/>
      <c r="U216" s="7"/>
      <c r="V216" s="7"/>
      <c r="W216" s="7"/>
      <c r="X216" s="7"/>
      <c r="Y216" s="7"/>
      <c r="Z216" s="7"/>
      <c r="AA216" s="7"/>
      <c r="AB216" s="7"/>
      <c r="AC216" s="7"/>
    </row>
    <row r="217" customFormat="false" ht="28.35" hidden="false" customHeight="false" outlineLevel="0" collapsed="false">
      <c r="A217" s="4"/>
      <c r="B217" s="56" t="n">
        <f aca="false">'Lista de Itens'!C168</f>
        <v>166</v>
      </c>
      <c r="C217" s="56" t="str">
        <f aca="false">'Lista de Itens'!G168</f>
        <v>embalagem com 100 unid</v>
      </c>
      <c r="D217" s="57" t="s">
        <v>211</v>
      </c>
      <c r="E217" s="58" t="str">
        <f aca="false">IF('Lista de Itens'!H168="","",'Lista de Itens'!H168)</f>
        <v/>
      </c>
      <c r="F217" s="59"/>
      <c r="G217" s="60"/>
      <c r="H217" s="6"/>
      <c r="I217" s="7"/>
      <c r="J217" s="7"/>
      <c r="K217" s="7"/>
      <c r="L217" s="7"/>
      <c r="M217" s="7"/>
      <c r="N217" s="7"/>
      <c r="O217" s="7"/>
      <c r="P217" s="7"/>
      <c r="Q217" s="7"/>
      <c r="R217" s="7"/>
      <c r="S217" s="7"/>
      <c r="T217" s="7"/>
      <c r="U217" s="7"/>
      <c r="V217" s="7"/>
      <c r="W217" s="7"/>
      <c r="X217" s="7"/>
      <c r="Y217" s="7"/>
      <c r="Z217" s="7"/>
      <c r="AA217" s="7"/>
      <c r="AB217" s="7"/>
      <c r="AC217" s="7"/>
    </row>
    <row r="218" customFormat="false" ht="55.2" hidden="false" customHeight="false" outlineLevel="0" collapsed="false">
      <c r="A218" s="4"/>
      <c r="B218" s="56" t="n">
        <f aca="false">'Lista de Itens'!C169</f>
        <v>167</v>
      </c>
      <c r="C218" s="56" t="str">
        <f aca="false">'Lista de Itens'!G169</f>
        <v>unidade</v>
      </c>
      <c r="D218" s="57" t="s">
        <v>212</v>
      </c>
      <c r="E218" s="58" t="str">
        <f aca="false">IF('Lista de Itens'!H169="","",'Lista de Itens'!H169)</f>
        <v/>
      </c>
      <c r="F218" s="59"/>
      <c r="G218" s="60"/>
      <c r="H218" s="6"/>
      <c r="I218" s="7"/>
      <c r="J218" s="7"/>
      <c r="K218" s="7"/>
      <c r="L218" s="7"/>
      <c r="M218" s="7"/>
      <c r="N218" s="7"/>
      <c r="O218" s="7"/>
      <c r="P218" s="7"/>
      <c r="Q218" s="7"/>
      <c r="R218" s="7"/>
      <c r="S218" s="7"/>
      <c r="T218" s="7"/>
      <c r="U218" s="7"/>
      <c r="V218" s="7"/>
      <c r="W218" s="7"/>
      <c r="X218" s="7"/>
      <c r="Y218" s="7"/>
      <c r="Z218" s="7"/>
      <c r="AA218" s="7"/>
      <c r="AB218" s="7"/>
      <c r="AC218" s="7"/>
    </row>
    <row r="219" customFormat="false" ht="37.3" hidden="false" customHeight="false" outlineLevel="0" collapsed="false">
      <c r="A219" s="4"/>
      <c r="B219" s="56" t="n">
        <f aca="false">'Lista de Itens'!C170</f>
        <v>168</v>
      </c>
      <c r="C219" s="56" t="str">
        <f aca="false">'Lista de Itens'!G170</f>
        <v>unidade</v>
      </c>
      <c r="D219" s="57" t="s">
        <v>213</v>
      </c>
      <c r="E219" s="58" t="str">
        <f aca="false">IF('Lista de Itens'!H170="","",'Lista de Itens'!H170)</f>
        <v/>
      </c>
      <c r="F219" s="59"/>
      <c r="G219" s="60"/>
      <c r="H219" s="6"/>
      <c r="I219" s="7"/>
      <c r="J219" s="7"/>
      <c r="K219" s="7"/>
      <c r="L219" s="7"/>
      <c r="M219" s="7"/>
      <c r="N219" s="7"/>
      <c r="O219" s="7"/>
      <c r="P219" s="7"/>
      <c r="Q219" s="7"/>
      <c r="R219" s="7"/>
      <c r="S219" s="7"/>
      <c r="T219" s="7"/>
      <c r="U219" s="7"/>
      <c r="V219" s="7"/>
      <c r="W219" s="7"/>
      <c r="X219" s="7"/>
      <c r="Y219" s="7"/>
      <c r="Z219" s="7"/>
      <c r="AA219" s="7"/>
      <c r="AB219" s="7"/>
      <c r="AC219" s="7"/>
    </row>
    <row r="220" customFormat="false" ht="135.8" hidden="false" customHeight="false" outlineLevel="0" collapsed="false">
      <c r="A220" s="4"/>
      <c r="B220" s="56" t="n">
        <f aca="false">'Lista de Itens'!C171</f>
        <v>169</v>
      </c>
      <c r="C220" s="56" t="str">
        <f aca="false">'Lista de Itens'!G171</f>
        <v>unid</v>
      </c>
      <c r="D220" s="57" t="s">
        <v>214</v>
      </c>
      <c r="E220" s="58" t="str">
        <f aca="false">IF('Lista de Itens'!H171="","",'Lista de Itens'!H171)</f>
        <v/>
      </c>
      <c r="F220" s="59"/>
      <c r="G220" s="60"/>
      <c r="H220" s="6"/>
      <c r="I220" s="7"/>
      <c r="J220" s="7"/>
      <c r="K220" s="7"/>
      <c r="L220" s="7"/>
      <c r="M220" s="7"/>
      <c r="N220" s="7"/>
      <c r="O220" s="7"/>
      <c r="P220" s="7"/>
      <c r="Q220" s="7"/>
      <c r="R220" s="7"/>
      <c r="S220" s="7"/>
      <c r="T220" s="7"/>
      <c r="U220" s="7"/>
      <c r="V220" s="7"/>
      <c r="W220" s="7"/>
      <c r="X220" s="7"/>
      <c r="Y220" s="7"/>
      <c r="Z220" s="7"/>
      <c r="AA220" s="7"/>
      <c r="AB220" s="7"/>
      <c r="AC220" s="7"/>
    </row>
    <row r="221" customFormat="false" ht="117.9" hidden="false" customHeight="false" outlineLevel="0" collapsed="false">
      <c r="A221" s="4"/>
      <c r="B221" s="56" t="n">
        <f aca="false">'Lista de Itens'!C172</f>
        <v>170</v>
      </c>
      <c r="C221" s="56" t="str">
        <f aca="false">'Lista de Itens'!G172</f>
        <v>unid</v>
      </c>
      <c r="D221" s="57" t="s">
        <v>215</v>
      </c>
      <c r="E221" s="58" t="str">
        <f aca="false">IF('Lista de Itens'!H172="","",'Lista de Itens'!H172)</f>
        <v/>
      </c>
      <c r="F221" s="59"/>
      <c r="G221" s="60"/>
      <c r="H221" s="6"/>
      <c r="I221" s="7"/>
      <c r="J221" s="7"/>
      <c r="K221" s="7"/>
      <c r="L221" s="7"/>
      <c r="M221" s="7"/>
      <c r="N221" s="7"/>
      <c r="O221" s="7"/>
      <c r="P221" s="7"/>
      <c r="Q221" s="7"/>
      <c r="R221" s="7"/>
      <c r="S221" s="7"/>
      <c r="T221" s="7"/>
      <c r="U221" s="7"/>
      <c r="V221" s="7"/>
      <c r="W221" s="7"/>
      <c r="X221" s="7"/>
      <c r="Y221" s="7"/>
      <c r="Z221" s="7"/>
      <c r="AA221" s="7"/>
      <c r="AB221" s="7"/>
      <c r="AC221" s="7"/>
    </row>
    <row r="222" customFormat="false" ht="117.9" hidden="false" customHeight="false" outlineLevel="0" collapsed="false">
      <c r="A222" s="4"/>
      <c r="B222" s="56" t="n">
        <f aca="false">'Lista de Itens'!C173</f>
        <v>171</v>
      </c>
      <c r="C222" s="56" t="str">
        <f aca="false">'Lista de Itens'!G173</f>
        <v>unid</v>
      </c>
      <c r="D222" s="57" t="s">
        <v>216</v>
      </c>
      <c r="E222" s="58" t="str">
        <f aca="false">IF('Lista de Itens'!H173="","",'Lista de Itens'!H173)</f>
        <v/>
      </c>
      <c r="F222" s="59"/>
      <c r="G222" s="60"/>
      <c r="H222" s="6"/>
      <c r="I222" s="7"/>
      <c r="J222" s="7"/>
      <c r="K222" s="7"/>
      <c r="L222" s="7"/>
      <c r="M222" s="7"/>
      <c r="N222" s="7"/>
      <c r="O222" s="7"/>
      <c r="P222" s="7"/>
      <c r="Q222" s="7"/>
      <c r="R222" s="7"/>
      <c r="S222" s="7"/>
      <c r="T222" s="7"/>
      <c r="U222" s="7"/>
      <c r="V222" s="7"/>
      <c r="W222" s="7"/>
      <c r="X222" s="7"/>
      <c r="Y222" s="7"/>
      <c r="Z222" s="7"/>
      <c r="AA222" s="7"/>
      <c r="AB222" s="7"/>
      <c r="AC222" s="7"/>
    </row>
    <row r="223" customFormat="false" ht="19.4" hidden="false" customHeight="false" outlineLevel="0" collapsed="false">
      <c r="A223" s="4"/>
      <c r="B223" s="56" t="n">
        <f aca="false">'Lista de Itens'!C174</f>
        <v>172</v>
      </c>
      <c r="C223" s="56" t="str">
        <f aca="false">'Lista de Itens'!G174</f>
        <v>unidade</v>
      </c>
      <c r="D223" s="57" t="s">
        <v>217</v>
      </c>
      <c r="E223" s="58" t="str">
        <f aca="false">IF('Lista de Itens'!H174="","",'Lista de Itens'!H174)</f>
        <v/>
      </c>
      <c r="F223" s="59"/>
      <c r="G223" s="60"/>
      <c r="H223" s="6"/>
      <c r="I223" s="7"/>
      <c r="J223" s="7"/>
      <c r="K223" s="7"/>
      <c r="L223" s="7"/>
      <c r="M223" s="7"/>
      <c r="N223" s="7"/>
      <c r="O223" s="7"/>
      <c r="P223" s="7"/>
      <c r="Q223" s="7"/>
      <c r="R223" s="7"/>
      <c r="S223" s="7"/>
      <c r="T223" s="7"/>
      <c r="U223" s="7"/>
      <c r="V223" s="7"/>
      <c r="W223" s="7"/>
      <c r="X223" s="7"/>
      <c r="Y223" s="7"/>
      <c r="Z223" s="7"/>
      <c r="AA223" s="7"/>
      <c r="AB223" s="7"/>
      <c r="AC223" s="7"/>
    </row>
    <row r="224" customFormat="false" ht="46.25" hidden="false" customHeight="false" outlineLevel="0" collapsed="false">
      <c r="A224" s="4"/>
      <c r="B224" s="56" t="n">
        <f aca="false">'Lista de Itens'!C175</f>
        <v>173</v>
      </c>
      <c r="C224" s="56" t="str">
        <f aca="false">'Lista de Itens'!G175</f>
        <v>unid</v>
      </c>
      <c r="D224" s="57" t="s">
        <v>218</v>
      </c>
      <c r="E224" s="58" t="str">
        <f aca="false">IF('Lista de Itens'!H175="","",'Lista de Itens'!H175)</f>
        <v/>
      </c>
      <c r="F224" s="59"/>
      <c r="G224" s="60"/>
      <c r="H224" s="6"/>
      <c r="I224" s="7"/>
      <c r="J224" s="7"/>
      <c r="K224" s="7"/>
      <c r="L224" s="7"/>
      <c r="M224" s="7"/>
      <c r="N224" s="7"/>
      <c r="O224" s="7"/>
      <c r="P224" s="7"/>
      <c r="Q224" s="7"/>
      <c r="R224" s="7"/>
      <c r="S224" s="7"/>
      <c r="T224" s="7"/>
      <c r="U224" s="7"/>
      <c r="V224" s="7"/>
      <c r="W224" s="7"/>
      <c r="X224" s="7"/>
      <c r="Y224" s="7"/>
      <c r="Z224" s="7"/>
      <c r="AA224" s="7"/>
      <c r="AB224" s="7"/>
      <c r="AC224" s="7"/>
    </row>
    <row r="225" customFormat="false" ht="37.3" hidden="false" customHeight="false" outlineLevel="0" collapsed="false">
      <c r="A225" s="4"/>
      <c r="B225" s="56" t="n">
        <f aca="false">'Lista de Itens'!C176</f>
        <v>174</v>
      </c>
      <c r="C225" s="56" t="str">
        <f aca="false">'Lista de Itens'!G176</f>
        <v>METRO CÚBICO</v>
      </c>
      <c r="D225" s="57" t="s">
        <v>219</v>
      </c>
      <c r="E225" s="58" t="str">
        <f aca="false">IF('Lista de Itens'!H176="","",'Lista de Itens'!H176)</f>
        <v/>
      </c>
      <c r="F225" s="59"/>
      <c r="G225" s="60"/>
      <c r="H225" s="6"/>
      <c r="I225" s="7"/>
      <c r="J225" s="7"/>
      <c r="K225" s="7"/>
      <c r="L225" s="7"/>
      <c r="M225" s="7"/>
      <c r="N225" s="7"/>
      <c r="O225" s="7"/>
      <c r="P225" s="7"/>
      <c r="Q225" s="7"/>
      <c r="R225" s="7"/>
      <c r="S225" s="7"/>
      <c r="T225" s="7"/>
      <c r="U225" s="7"/>
      <c r="V225" s="7"/>
      <c r="W225" s="7"/>
      <c r="X225" s="7"/>
      <c r="Y225" s="7"/>
      <c r="Z225" s="7"/>
      <c r="AA225" s="7"/>
      <c r="AB225" s="7"/>
      <c r="AC225" s="7"/>
    </row>
    <row r="226" customFormat="false" ht="12.8" hidden="false" customHeight="false" outlineLevel="0" collapsed="false">
      <c r="A226" s="4"/>
      <c r="H226" s="4"/>
    </row>
  </sheetData>
  <sheetProtection sheet="true" password="ce28" objects="true" scenarios="true"/>
  <mergeCells count="50">
    <mergeCell ref="B1:G1"/>
    <mergeCell ref="B2:G2"/>
    <mergeCell ref="B4:G4"/>
    <mergeCell ref="C5:F5"/>
    <mergeCell ref="B7:F7"/>
    <mergeCell ref="B8:C8"/>
    <mergeCell ref="D8:G8"/>
    <mergeCell ref="I8:K8"/>
    <mergeCell ref="B9:C9"/>
    <mergeCell ref="D9:G9"/>
    <mergeCell ref="I9:K9"/>
    <mergeCell ref="B10:C10"/>
    <mergeCell ref="D10:G10"/>
    <mergeCell ref="I10:K10"/>
    <mergeCell ref="B11:C11"/>
    <mergeCell ref="D11:G11"/>
    <mergeCell ref="I11:K11"/>
    <mergeCell ref="B12:C12"/>
    <mergeCell ref="D12:G12"/>
    <mergeCell ref="B13:C13"/>
    <mergeCell ref="D13:G13"/>
    <mergeCell ref="I13:K13"/>
    <mergeCell ref="B14:C14"/>
    <mergeCell ref="D14:G14"/>
    <mergeCell ref="I14:K14"/>
    <mergeCell ref="B16:G16"/>
    <mergeCell ref="B17:G17"/>
    <mergeCell ref="B19:G19"/>
    <mergeCell ref="B20:G20"/>
    <mergeCell ref="B21:F21"/>
    <mergeCell ref="B22:F22"/>
    <mergeCell ref="B24:G24"/>
    <mergeCell ref="B25:G25"/>
    <mergeCell ref="B27:G27"/>
    <mergeCell ref="B28:G28"/>
    <mergeCell ref="B30:G30"/>
    <mergeCell ref="B31:G31"/>
    <mergeCell ref="B32:G32"/>
    <mergeCell ref="B33:G33"/>
    <mergeCell ref="B35:G35"/>
    <mergeCell ref="B36:G36"/>
    <mergeCell ref="B38:G38"/>
    <mergeCell ref="B39:G39"/>
    <mergeCell ref="B41:G41"/>
    <mergeCell ref="B42:G42"/>
    <mergeCell ref="B44:G44"/>
    <mergeCell ref="B45:G45"/>
    <mergeCell ref="B47:G47"/>
    <mergeCell ref="B48:G48"/>
    <mergeCell ref="B50:F50"/>
  </mergeCells>
  <printOptions headings="false" gridLines="false" gridLinesSet="true" horizontalCentered="true" verticalCentered="false"/>
  <pageMargins left="0.39375" right="0.39375" top="0.7875" bottom="0.590277777777778" header="0.511811023622047" footer="0.511811023622047"/>
  <pageSetup paperSize="9" scale="95"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K176"/>
  <sheetViews>
    <sheetView showFormulas="false" showGridLines="true" showRowColHeaders="true" showZeros="true" rightToLeft="false" tabSelected="false" showOutlineSymbols="true" defaultGridColor="true" view="normal" topLeftCell="A167" colorId="64" zoomScale="100" zoomScaleNormal="100" zoomScalePageLayoutView="100" workbookViewId="0">
      <selection pane="topLeft" activeCell="H171" activeCellId="0" sqref="H171"/>
    </sheetView>
  </sheetViews>
  <sheetFormatPr defaultColWidth="12.6328125" defaultRowHeight="12.8" zeroHeight="false" outlineLevelRow="0" outlineLevelCol="0"/>
  <cols>
    <col collapsed="false" customWidth="true" hidden="true" outlineLevel="0" max="1" min="1" style="61" width="12.1"/>
    <col collapsed="false" customWidth="true" hidden="true" outlineLevel="0" max="2" min="2" style="61" width="8.13"/>
    <col collapsed="false" customWidth="true" hidden="false" outlineLevel="0" max="3" min="3" style="61" width="8.13"/>
    <col collapsed="false" customWidth="true" hidden="true" outlineLevel="0" max="5" min="4" style="62" width="12.38"/>
    <col collapsed="false" customWidth="true" hidden="false" outlineLevel="0" max="6" min="6" style="62" width="77"/>
    <col collapsed="false" customWidth="true" hidden="false" outlineLevel="0" max="7" min="7" style="61" width="12.38"/>
    <col collapsed="false" customWidth="false" hidden="false" outlineLevel="0" max="8" min="8" style="61" width="12.63"/>
    <col collapsed="false" customWidth="false" hidden="false" outlineLevel="0" max="9" min="9" style="62" width="12.63"/>
    <col collapsed="false" customWidth="false" hidden="false" outlineLevel="0" max="10" min="10" style="61" width="12.63"/>
    <col collapsed="false" customWidth="true" hidden="false" outlineLevel="0" max="11" min="11" style="63" width="24.06"/>
    <col collapsed="false" customWidth="false" hidden="false" outlineLevel="0" max="16348" min="12" style="62" width="12.63"/>
    <col collapsed="false" customWidth="true" hidden="false" outlineLevel="0" max="16384" min="16349" style="62" width="11.53"/>
  </cols>
  <sheetData>
    <row r="1" s="31" customFormat="true" ht="35" hidden="false" customHeight="false" outlineLevel="0" collapsed="false">
      <c r="A1" s="64" t="s">
        <v>220</v>
      </c>
      <c r="B1" s="64"/>
      <c r="C1" s="65" t="s">
        <v>221</v>
      </c>
      <c r="D1" s="65"/>
      <c r="E1" s="65"/>
      <c r="F1" s="66" t="s">
        <v>222</v>
      </c>
      <c r="G1" s="65" t="s">
        <v>223</v>
      </c>
      <c r="H1" s="67" t="s">
        <v>224</v>
      </c>
      <c r="I1" s="68" t="s">
        <v>225</v>
      </c>
      <c r="J1" s="69" t="s">
        <v>226</v>
      </c>
      <c r="K1" s="70" t="s">
        <v>227</v>
      </c>
    </row>
    <row r="2" s="31" customFormat="true" ht="13.8" hidden="false" customHeight="true" outlineLevel="0" collapsed="false">
      <c r="A2" s="71"/>
      <c r="B2" s="71"/>
      <c r="C2" s="71"/>
      <c r="D2" s="71"/>
      <c r="E2" s="71"/>
      <c r="F2" s="72" t="s">
        <v>228</v>
      </c>
      <c r="G2" s="72"/>
      <c r="H2" s="71"/>
      <c r="I2" s="71"/>
      <c r="J2" s="73"/>
      <c r="K2" s="74" t="n">
        <f aca="false">SUM(K3:K176)</f>
        <v>0</v>
      </c>
    </row>
    <row r="3" s="31" customFormat="true" ht="102.2" hidden="false" customHeight="false" outlineLevel="0" collapsed="false">
      <c r="A3" s="75" t="n">
        <v>142.23</v>
      </c>
      <c r="B3" s="75" t="n">
        <v>0</v>
      </c>
      <c r="C3" s="76" t="n">
        <v>1</v>
      </c>
      <c r="D3" s="77"/>
      <c r="E3" s="77"/>
      <c r="F3" s="78" t="s">
        <v>46</v>
      </c>
      <c r="G3" s="79" t="s">
        <v>229</v>
      </c>
      <c r="H3" s="77"/>
      <c r="I3" s="80" t="n">
        <f aca="false">A3</f>
        <v>142.23</v>
      </c>
      <c r="J3" s="81" t="n">
        <f aca="false">'Formulário de Solicitação de Co'!F52</f>
        <v>0</v>
      </c>
      <c r="K3" s="82" t="n">
        <f aca="false">J3*I3</f>
        <v>0</v>
      </c>
    </row>
    <row r="4" s="31" customFormat="true" ht="124.6" hidden="false" customHeight="false" outlineLevel="0" collapsed="false">
      <c r="A4" s="75" t="n">
        <v>251.5</v>
      </c>
      <c r="B4" s="75" t="n">
        <v>0</v>
      </c>
      <c r="C4" s="76" t="n">
        <v>2</v>
      </c>
      <c r="D4" s="77"/>
      <c r="E4" s="77"/>
      <c r="F4" s="78" t="s">
        <v>48</v>
      </c>
      <c r="G4" s="79" t="s">
        <v>230</v>
      </c>
      <c r="H4" s="77"/>
      <c r="I4" s="80" t="n">
        <f aca="false">A4</f>
        <v>251.5</v>
      </c>
      <c r="J4" s="81" t="n">
        <f aca="false">'Formulário de Solicitação de Co'!F53</f>
        <v>0</v>
      </c>
      <c r="K4" s="82" t="n">
        <f aca="false">J4*I4</f>
        <v>0</v>
      </c>
    </row>
    <row r="5" s="31" customFormat="true" ht="113.4" hidden="false" customHeight="false" outlineLevel="0" collapsed="false">
      <c r="A5" s="75" t="n">
        <v>234.4</v>
      </c>
      <c r="B5" s="75" t="n">
        <v>0</v>
      </c>
      <c r="C5" s="76" t="n">
        <v>3</v>
      </c>
      <c r="D5" s="77"/>
      <c r="E5" s="77"/>
      <c r="F5" s="78" t="s">
        <v>49</v>
      </c>
      <c r="G5" s="79" t="s">
        <v>229</v>
      </c>
      <c r="H5" s="77"/>
      <c r="I5" s="80" t="n">
        <f aca="false">A5</f>
        <v>234.4</v>
      </c>
      <c r="J5" s="81" t="n">
        <f aca="false">'Formulário de Solicitação de Co'!F54</f>
        <v>0</v>
      </c>
      <c r="K5" s="82" t="n">
        <f aca="false">J5*I5</f>
        <v>0</v>
      </c>
    </row>
    <row r="6" s="31" customFormat="true" ht="79.85" hidden="false" customHeight="false" outlineLevel="0" collapsed="false">
      <c r="A6" s="75" t="n">
        <v>0</v>
      </c>
      <c r="B6" s="75" t="n">
        <v>0</v>
      </c>
      <c r="C6" s="76" t="n">
        <v>4</v>
      </c>
      <c r="D6" s="77"/>
      <c r="E6" s="77"/>
      <c r="F6" s="78" t="s">
        <v>50</v>
      </c>
      <c r="G6" s="79" t="s">
        <v>230</v>
      </c>
      <c r="H6" s="77"/>
      <c r="I6" s="80" t="n">
        <f aca="false">A6</f>
        <v>0</v>
      </c>
      <c r="J6" s="81" t="n">
        <f aca="false">'Formulário de Solicitação de Co'!F55</f>
        <v>0</v>
      </c>
      <c r="K6" s="82" t="n">
        <f aca="false">J6*I6</f>
        <v>0</v>
      </c>
    </row>
    <row r="7" s="31" customFormat="true" ht="79.85" hidden="false" customHeight="false" outlineLevel="0" collapsed="false">
      <c r="A7" s="75" t="n">
        <v>0</v>
      </c>
      <c r="B7" s="75" t="n">
        <v>0</v>
      </c>
      <c r="C7" s="76" t="n">
        <v>5</v>
      </c>
      <c r="D7" s="77"/>
      <c r="E7" s="77"/>
      <c r="F7" s="78" t="s">
        <v>51</v>
      </c>
      <c r="G7" s="79" t="s">
        <v>230</v>
      </c>
      <c r="H7" s="77"/>
      <c r="I7" s="80" t="n">
        <f aca="false">A7</f>
        <v>0</v>
      </c>
      <c r="J7" s="81" t="n">
        <f aca="false">'Formulário de Solicitação de Co'!F56</f>
        <v>0</v>
      </c>
      <c r="K7" s="82" t="n">
        <f aca="false">J7*I7</f>
        <v>0</v>
      </c>
    </row>
    <row r="8" s="31" customFormat="true" ht="68.65" hidden="false" customHeight="false" outlineLevel="0" collapsed="false">
      <c r="A8" s="75" t="n">
        <v>0</v>
      </c>
      <c r="B8" s="75" t="n">
        <v>0</v>
      </c>
      <c r="C8" s="76" t="n">
        <v>6</v>
      </c>
      <c r="D8" s="77"/>
      <c r="E8" s="77"/>
      <c r="F8" s="78" t="s">
        <v>52</v>
      </c>
      <c r="G8" s="79" t="s">
        <v>230</v>
      </c>
      <c r="H8" s="77"/>
      <c r="I8" s="80" t="n">
        <f aca="false">A8</f>
        <v>0</v>
      </c>
      <c r="J8" s="81" t="n">
        <f aca="false">'Formulário de Solicitação de Co'!F57</f>
        <v>0</v>
      </c>
      <c r="K8" s="82" t="n">
        <f aca="false">J8*I8</f>
        <v>0</v>
      </c>
    </row>
    <row r="9" s="31" customFormat="true" ht="147" hidden="false" customHeight="false" outlineLevel="0" collapsed="false">
      <c r="A9" s="75" t="n">
        <v>109.01</v>
      </c>
      <c r="B9" s="75" t="n">
        <v>0</v>
      </c>
      <c r="C9" s="76"/>
      <c r="D9" s="77"/>
      <c r="E9" s="77"/>
      <c r="F9" s="78" t="s">
        <v>53</v>
      </c>
      <c r="G9" s="79" t="s">
        <v>230</v>
      </c>
      <c r="H9" s="77"/>
      <c r="I9" s="80" t="n">
        <f aca="false">A9</f>
        <v>109.01</v>
      </c>
      <c r="J9" s="81" t="n">
        <f aca="false">'Formulário de Solicitação de Co'!F58</f>
        <v>0</v>
      </c>
      <c r="K9" s="82" t="n">
        <f aca="false">J9*I9</f>
        <v>0</v>
      </c>
    </row>
    <row r="10" s="31" customFormat="true" ht="79.85" hidden="false" customHeight="false" outlineLevel="0" collapsed="false">
      <c r="A10" s="75" t="n">
        <v>241.31</v>
      </c>
      <c r="B10" s="75" t="n">
        <v>0</v>
      </c>
      <c r="C10" s="76" t="n">
        <v>7</v>
      </c>
      <c r="D10" s="77"/>
      <c r="E10" s="77"/>
      <c r="F10" s="78" t="s">
        <v>54</v>
      </c>
      <c r="G10" s="79" t="s">
        <v>230</v>
      </c>
      <c r="H10" s="77"/>
      <c r="I10" s="80" t="n">
        <f aca="false">A10</f>
        <v>241.31</v>
      </c>
      <c r="J10" s="81" t="n">
        <f aca="false">'Formulário de Solicitação de Co'!F59</f>
        <v>0</v>
      </c>
      <c r="K10" s="82" t="n">
        <f aca="false">J10*I10</f>
        <v>0</v>
      </c>
    </row>
    <row r="11" s="31" customFormat="true" ht="91" hidden="false" customHeight="false" outlineLevel="0" collapsed="false">
      <c r="A11" s="75" t="n">
        <v>120.58</v>
      </c>
      <c r="B11" s="75" t="n">
        <v>0</v>
      </c>
      <c r="C11" s="76" t="n">
        <v>8</v>
      </c>
      <c r="D11" s="77"/>
      <c r="E11" s="77"/>
      <c r="F11" s="78" t="s">
        <v>55</v>
      </c>
      <c r="G11" s="79" t="s">
        <v>230</v>
      </c>
      <c r="H11" s="77"/>
      <c r="I11" s="80" t="n">
        <f aca="false">A11</f>
        <v>120.58</v>
      </c>
      <c r="J11" s="81" t="n">
        <f aca="false">'Formulário de Solicitação de Co'!F60</f>
        <v>0</v>
      </c>
      <c r="K11" s="82" t="n">
        <f aca="false">J11*I11</f>
        <v>0</v>
      </c>
    </row>
    <row r="12" s="31" customFormat="true" ht="91" hidden="false" customHeight="false" outlineLevel="0" collapsed="false">
      <c r="A12" s="75" t="n">
        <v>123.06</v>
      </c>
      <c r="B12" s="75" t="n">
        <v>0</v>
      </c>
      <c r="C12" s="76" t="n">
        <v>9</v>
      </c>
      <c r="D12" s="77"/>
      <c r="E12" s="77"/>
      <c r="F12" s="78" t="s">
        <v>56</v>
      </c>
      <c r="G12" s="79" t="s">
        <v>231</v>
      </c>
      <c r="H12" s="77"/>
      <c r="I12" s="80" t="n">
        <f aca="false">A12</f>
        <v>123.06</v>
      </c>
      <c r="J12" s="81" t="n">
        <f aca="false">'Formulário de Solicitação de Co'!F61</f>
        <v>0</v>
      </c>
      <c r="K12" s="82" t="n">
        <f aca="false">J12*I12</f>
        <v>0</v>
      </c>
    </row>
    <row r="13" s="31" customFormat="true" ht="102.2" hidden="false" customHeight="false" outlineLevel="0" collapsed="false">
      <c r="A13" s="75" t="n">
        <v>225.03</v>
      </c>
      <c r="B13" s="75" t="n">
        <v>0</v>
      </c>
      <c r="C13" s="76" t="n">
        <v>10</v>
      </c>
      <c r="D13" s="77"/>
      <c r="E13" s="77"/>
      <c r="F13" s="78" t="s">
        <v>57</v>
      </c>
      <c r="G13" s="79" t="s">
        <v>231</v>
      </c>
      <c r="H13" s="77"/>
      <c r="I13" s="80" t="n">
        <f aca="false">A13</f>
        <v>225.03</v>
      </c>
      <c r="J13" s="81" t="n">
        <f aca="false">'Formulário de Solicitação de Co'!F62</f>
        <v>0</v>
      </c>
      <c r="K13" s="82" t="n">
        <f aca="false">J13*I13</f>
        <v>0</v>
      </c>
    </row>
    <row r="14" s="31" customFormat="true" ht="57.45" hidden="false" customHeight="false" outlineLevel="0" collapsed="false">
      <c r="A14" s="75" t="n">
        <v>234.27</v>
      </c>
      <c r="B14" s="75" t="n">
        <v>0</v>
      </c>
      <c r="C14" s="76" t="n">
        <v>11</v>
      </c>
      <c r="D14" s="77"/>
      <c r="E14" s="77"/>
      <c r="F14" s="78" t="s">
        <v>58</v>
      </c>
      <c r="G14" s="79" t="s">
        <v>231</v>
      </c>
      <c r="H14" s="77"/>
      <c r="I14" s="80" t="n">
        <f aca="false">A14</f>
        <v>234.27</v>
      </c>
      <c r="J14" s="81" t="n">
        <f aca="false">'Formulário de Solicitação de Co'!F63</f>
        <v>0</v>
      </c>
      <c r="K14" s="82" t="n">
        <f aca="false">J14*I14</f>
        <v>0</v>
      </c>
    </row>
    <row r="15" s="31" customFormat="true" ht="79.85" hidden="false" customHeight="false" outlineLevel="0" collapsed="false">
      <c r="A15" s="75" t="n">
        <v>168.2</v>
      </c>
      <c r="B15" s="75" t="n">
        <v>0</v>
      </c>
      <c r="C15" s="76" t="n">
        <v>12</v>
      </c>
      <c r="D15" s="77"/>
      <c r="E15" s="77"/>
      <c r="F15" s="78" t="s">
        <v>59</v>
      </c>
      <c r="G15" s="79" t="s">
        <v>231</v>
      </c>
      <c r="H15" s="77"/>
      <c r="I15" s="80" t="n">
        <f aca="false">A15</f>
        <v>168.2</v>
      </c>
      <c r="J15" s="81" t="n">
        <f aca="false">'Formulário de Solicitação de Co'!F64</f>
        <v>0</v>
      </c>
      <c r="K15" s="82" t="n">
        <f aca="false">J15*I15</f>
        <v>0</v>
      </c>
    </row>
    <row r="16" s="31" customFormat="true" ht="79.85" hidden="false" customHeight="false" outlineLevel="0" collapsed="false">
      <c r="A16" s="75" t="n">
        <v>131.72</v>
      </c>
      <c r="B16" s="75" t="n">
        <v>0</v>
      </c>
      <c r="C16" s="76" t="n">
        <v>13</v>
      </c>
      <c r="D16" s="77"/>
      <c r="E16" s="77"/>
      <c r="F16" s="78" t="s">
        <v>60</v>
      </c>
      <c r="G16" s="79" t="s">
        <v>231</v>
      </c>
      <c r="H16" s="77"/>
      <c r="I16" s="80" t="n">
        <f aca="false">A16</f>
        <v>131.72</v>
      </c>
      <c r="J16" s="81" t="n">
        <f aca="false">'Formulário de Solicitação de Co'!F65</f>
        <v>0</v>
      </c>
      <c r="K16" s="82" t="n">
        <f aca="false">J16*I16</f>
        <v>0</v>
      </c>
    </row>
    <row r="17" s="31" customFormat="true" ht="202.95" hidden="false" customHeight="false" outlineLevel="0" collapsed="false">
      <c r="A17" s="75" t="n">
        <v>0</v>
      </c>
      <c r="B17" s="75" t="n">
        <v>0</v>
      </c>
      <c r="C17" s="76" t="n">
        <v>14</v>
      </c>
      <c r="D17" s="77"/>
      <c r="E17" s="77"/>
      <c r="F17" s="78" t="s">
        <v>61</v>
      </c>
      <c r="G17" s="79" t="s">
        <v>232</v>
      </c>
      <c r="H17" s="77"/>
      <c r="I17" s="80" t="n">
        <f aca="false">A17</f>
        <v>0</v>
      </c>
      <c r="J17" s="81" t="n">
        <f aca="false">'Formulário de Solicitação de Co'!F66</f>
        <v>0</v>
      </c>
      <c r="K17" s="82" t="n">
        <f aca="false">J17*I17</f>
        <v>0</v>
      </c>
    </row>
    <row r="18" s="31" customFormat="true" ht="202.95" hidden="false" customHeight="false" outlineLevel="0" collapsed="false">
      <c r="A18" s="75" t="n">
        <v>0</v>
      </c>
      <c r="B18" s="75" t="n">
        <v>0</v>
      </c>
      <c r="C18" s="76" t="n">
        <v>15</v>
      </c>
      <c r="D18" s="77"/>
      <c r="E18" s="77"/>
      <c r="F18" s="78" t="s">
        <v>62</v>
      </c>
      <c r="G18" s="79" t="s">
        <v>232</v>
      </c>
      <c r="H18" s="77"/>
      <c r="I18" s="80" t="n">
        <f aca="false">A18</f>
        <v>0</v>
      </c>
      <c r="J18" s="81" t="n">
        <f aca="false">'Formulário de Solicitação de Co'!F67</f>
        <v>0</v>
      </c>
      <c r="K18" s="82" t="n">
        <f aca="false">J18*I18</f>
        <v>0</v>
      </c>
    </row>
    <row r="19" s="31" customFormat="true" ht="191.75" hidden="false" customHeight="false" outlineLevel="0" collapsed="false">
      <c r="A19" s="75" t="n">
        <v>0</v>
      </c>
      <c r="B19" s="75" t="n">
        <v>0</v>
      </c>
      <c r="C19" s="76" t="n">
        <v>16</v>
      </c>
      <c r="D19" s="77"/>
      <c r="E19" s="77"/>
      <c r="F19" s="78" t="s">
        <v>63</v>
      </c>
      <c r="G19" s="79" t="s">
        <v>232</v>
      </c>
      <c r="H19" s="77"/>
      <c r="I19" s="80" t="n">
        <f aca="false">A19</f>
        <v>0</v>
      </c>
      <c r="J19" s="81" t="n">
        <f aca="false">'Formulário de Solicitação de Co'!F68</f>
        <v>0</v>
      </c>
      <c r="K19" s="82" t="n">
        <f aca="false">J19*I19</f>
        <v>0</v>
      </c>
    </row>
    <row r="20" s="31" customFormat="true" ht="102.2" hidden="false" customHeight="false" outlineLevel="0" collapsed="false">
      <c r="A20" s="75" t="n">
        <v>0</v>
      </c>
      <c r="B20" s="75" t="n">
        <v>0</v>
      </c>
      <c r="C20" s="76" t="n">
        <v>17</v>
      </c>
      <c r="D20" s="77"/>
      <c r="E20" s="77"/>
      <c r="F20" s="78" t="s">
        <v>64</v>
      </c>
      <c r="G20" s="79" t="s">
        <v>232</v>
      </c>
      <c r="H20" s="77"/>
      <c r="I20" s="80" t="n">
        <f aca="false">A20</f>
        <v>0</v>
      </c>
      <c r="J20" s="81" t="n">
        <f aca="false">'Formulário de Solicitação de Co'!F69</f>
        <v>0</v>
      </c>
      <c r="K20" s="82" t="n">
        <f aca="false">J20*I20</f>
        <v>0</v>
      </c>
    </row>
    <row r="21" s="31" customFormat="true" ht="102.2" hidden="false" customHeight="false" outlineLevel="0" collapsed="false">
      <c r="A21" s="75" t="n">
        <v>0</v>
      </c>
      <c r="B21" s="75" t="n">
        <v>0</v>
      </c>
      <c r="C21" s="76" t="n">
        <v>18</v>
      </c>
      <c r="D21" s="77"/>
      <c r="E21" s="77"/>
      <c r="F21" s="78" t="s">
        <v>65</v>
      </c>
      <c r="G21" s="79" t="s">
        <v>232</v>
      </c>
      <c r="H21" s="77"/>
      <c r="I21" s="80" t="n">
        <f aca="false">A21</f>
        <v>0</v>
      </c>
      <c r="J21" s="81" t="n">
        <f aca="false">'Formulário de Solicitação de Co'!F70</f>
        <v>0</v>
      </c>
      <c r="K21" s="82" t="n">
        <f aca="false">J21*I21</f>
        <v>0</v>
      </c>
    </row>
    <row r="22" s="31" customFormat="true" ht="57.45" hidden="false" customHeight="false" outlineLevel="0" collapsed="false">
      <c r="A22" s="75" t="n">
        <v>158.92</v>
      </c>
      <c r="B22" s="75" t="n">
        <v>0</v>
      </c>
      <c r="C22" s="76" t="n">
        <v>19</v>
      </c>
      <c r="D22" s="77"/>
      <c r="E22" s="77"/>
      <c r="F22" s="78" t="s">
        <v>66</v>
      </c>
      <c r="G22" s="79" t="s">
        <v>233</v>
      </c>
      <c r="H22" s="77"/>
      <c r="I22" s="80" t="n">
        <f aca="false">A22</f>
        <v>158.92</v>
      </c>
      <c r="J22" s="81" t="n">
        <f aca="false">'Formulário de Solicitação de Co'!F71</f>
        <v>0</v>
      </c>
      <c r="K22" s="82" t="n">
        <f aca="false">J22*I22</f>
        <v>0</v>
      </c>
    </row>
    <row r="23" s="31" customFormat="true" ht="281.3" hidden="false" customHeight="false" outlineLevel="0" collapsed="false">
      <c r="A23" s="75" t="n">
        <v>104.5</v>
      </c>
      <c r="B23" s="75" t="n">
        <v>0</v>
      </c>
      <c r="C23" s="76" t="n">
        <v>20</v>
      </c>
      <c r="D23" s="77"/>
      <c r="E23" s="77"/>
      <c r="F23" s="78" t="s">
        <v>67</v>
      </c>
      <c r="G23" s="79" t="s">
        <v>232</v>
      </c>
      <c r="H23" s="77"/>
      <c r="I23" s="80" t="n">
        <f aca="false">A23</f>
        <v>104.5</v>
      </c>
      <c r="J23" s="81" t="n">
        <f aca="false">'Formulário de Solicitação de Co'!F72</f>
        <v>0</v>
      </c>
      <c r="K23" s="82" t="n">
        <f aca="false">J23*I23</f>
        <v>0</v>
      </c>
    </row>
    <row r="24" s="31" customFormat="true" ht="147" hidden="false" customHeight="false" outlineLevel="0" collapsed="false">
      <c r="A24" s="75" t="n">
        <v>187.37</v>
      </c>
      <c r="B24" s="75" t="n">
        <v>0</v>
      </c>
      <c r="C24" s="76" t="n">
        <v>21</v>
      </c>
      <c r="D24" s="77"/>
      <c r="E24" s="77"/>
      <c r="F24" s="78" t="s">
        <v>68</v>
      </c>
      <c r="G24" s="79" t="s">
        <v>234</v>
      </c>
      <c r="H24" s="77"/>
      <c r="I24" s="80" t="n">
        <f aca="false">A24</f>
        <v>187.37</v>
      </c>
      <c r="J24" s="81" t="n">
        <f aca="false">'Formulário de Solicitação de Co'!F73</f>
        <v>0</v>
      </c>
      <c r="K24" s="82" t="n">
        <f aca="false">J24*I24</f>
        <v>0</v>
      </c>
    </row>
    <row r="25" s="31" customFormat="true" ht="57.45" hidden="false" customHeight="false" outlineLevel="0" collapsed="false">
      <c r="A25" s="75" t="n">
        <v>110.69</v>
      </c>
      <c r="B25" s="75" t="n">
        <v>0</v>
      </c>
      <c r="C25" s="76" t="n">
        <v>22</v>
      </c>
      <c r="D25" s="77"/>
      <c r="E25" s="77"/>
      <c r="F25" s="78" t="s">
        <v>69</v>
      </c>
      <c r="G25" s="79" t="s">
        <v>232</v>
      </c>
      <c r="H25" s="77"/>
      <c r="I25" s="80" t="n">
        <f aca="false">A25</f>
        <v>110.69</v>
      </c>
      <c r="J25" s="81" t="n">
        <f aca="false">'Formulário de Solicitação de Co'!F74</f>
        <v>0</v>
      </c>
      <c r="K25" s="82" t="n">
        <f aca="false">J25*I25</f>
        <v>0</v>
      </c>
    </row>
    <row r="26" s="31" customFormat="true" ht="57.45" hidden="false" customHeight="false" outlineLevel="0" collapsed="false">
      <c r="A26" s="75" t="n">
        <v>129.86</v>
      </c>
      <c r="B26" s="75" t="n">
        <v>0</v>
      </c>
      <c r="C26" s="76" t="n">
        <v>23</v>
      </c>
      <c r="D26" s="77"/>
      <c r="E26" s="77"/>
      <c r="F26" s="78" t="s">
        <v>70</v>
      </c>
      <c r="G26" s="79" t="s">
        <v>232</v>
      </c>
      <c r="H26" s="77"/>
      <c r="I26" s="80" t="n">
        <f aca="false">A26</f>
        <v>129.86</v>
      </c>
      <c r="J26" s="81" t="n">
        <f aca="false">'Formulário de Solicitação de Co'!F75</f>
        <v>0</v>
      </c>
      <c r="K26" s="82" t="n">
        <f aca="false">J26*I26</f>
        <v>0</v>
      </c>
    </row>
    <row r="27" s="31" customFormat="true" ht="57.45" hidden="false" customHeight="false" outlineLevel="0" collapsed="false">
      <c r="A27" s="75" t="n">
        <v>234.98</v>
      </c>
      <c r="B27" s="75" t="n">
        <v>0</v>
      </c>
      <c r="C27" s="76" t="n">
        <v>24</v>
      </c>
      <c r="D27" s="77"/>
      <c r="E27" s="77"/>
      <c r="F27" s="78" t="s">
        <v>71</v>
      </c>
      <c r="G27" s="79" t="s">
        <v>232</v>
      </c>
      <c r="H27" s="77"/>
      <c r="I27" s="80" t="n">
        <f aca="false">A27</f>
        <v>234.98</v>
      </c>
      <c r="J27" s="81" t="n">
        <f aca="false">'Formulário de Solicitação de Co'!F76</f>
        <v>0</v>
      </c>
      <c r="K27" s="82" t="n">
        <f aca="false">J27*I27</f>
        <v>0</v>
      </c>
    </row>
    <row r="28" s="31" customFormat="true" ht="57.45" hidden="false" customHeight="false" outlineLevel="0" collapsed="false">
      <c r="A28" s="75" t="n">
        <v>215.82</v>
      </c>
      <c r="B28" s="75" t="n">
        <v>0</v>
      </c>
      <c r="C28" s="76" t="n">
        <v>25</v>
      </c>
      <c r="D28" s="77"/>
      <c r="E28" s="77"/>
      <c r="F28" s="78" t="s">
        <v>72</v>
      </c>
      <c r="G28" s="79" t="s">
        <v>232</v>
      </c>
      <c r="H28" s="77"/>
      <c r="I28" s="80" t="n">
        <f aca="false">A28</f>
        <v>215.82</v>
      </c>
      <c r="J28" s="81" t="n">
        <f aca="false">'Formulário de Solicitação de Co'!F77</f>
        <v>0</v>
      </c>
      <c r="K28" s="82" t="n">
        <f aca="false">J28*I28</f>
        <v>0</v>
      </c>
    </row>
    <row r="29" s="31" customFormat="true" ht="46.25" hidden="false" customHeight="false" outlineLevel="0" collapsed="false">
      <c r="A29" s="75" t="n">
        <v>250.27</v>
      </c>
      <c r="B29" s="75" t="n">
        <v>0</v>
      </c>
      <c r="C29" s="76" t="n">
        <v>26</v>
      </c>
      <c r="D29" s="77"/>
      <c r="E29" s="77"/>
      <c r="F29" s="78" t="s">
        <v>73</v>
      </c>
      <c r="G29" s="79" t="s">
        <v>234</v>
      </c>
      <c r="H29" s="77"/>
      <c r="I29" s="80" t="n">
        <f aca="false">A29</f>
        <v>250.27</v>
      </c>
      <c r="J29" s="81" t="n">
        <f aca="false">'Formulário de Solicitação de Co'!F78</f>
        <v>0</v>
      </c>
      <c r="K29" s="82" t="n">
        <f aca="false">J29*I29</f>
        <v>0</v>
      </c>
    </row>
    <row r="30" s="31" customFormat="true" ht="202.95" hidden="false" customHeight="false" outlineLevel="0" collapsed="false">
      <c r="A30" s="75" t="n">
        <v>331.45</v>
      </c>
      <c r="B30" s="75" t="n">
        <v>0</v>
      </c>
      <c r="C30" s="76" t="n">
        <v>27</v>
      </c>
      <c r="D30" s="77"/>
      <c r="E30" s="77"/>
      <c r="F30" s="78" t="s">
        <v>74</v>
      </c>
      <c r="G30" s="79" t="s">
        <v>235</v>
      </c>
      <c r="H30" s="77"/>
      <c r="I30" s="80" t="n">
        <f aca="false">A30</f>
        <v>331.45</v>
      </c>
      <c r="J30" s="81" t="n">
        <f aca="false">'Formulário de Solicitação de Co'!F79</f>
        <v>0</v>
      </c>
      <c r="K30" s="82" t="n">
        <f aca="false">J30*I30</f>
        <v>0</v>
      </c>
    </row>
    <row r="31" s="31" customFormat="true" ht="225.35" hidden="false" customHeight="false" outlineLevel="0" collapsed="false">
      <c r="A31" s="75" t="n">
        <v>366.7</v>
      </c>
      <c r="B31" s="75" t="n">
        <v>0</v>
      </c>
      <c r="C31" s="76" t="n">
        <v>28</v>
      </c>
      <c r="D31" s="77"/>
      <c r="E31" s="77"/>
      <c r="F31" s="78" t="s">
        <v>75</v>
      </c>
      <c r="G31" s="79" t="s">
        <v>235</v>
      </c>
      <c r="H31" s="77"/>
      <c r="I31" s="80" t="n">
        <f aca="false">A31</f>
        <v>366.7</v>
      </c>
      <c r="J31" s="81" t="n">
        <f aca="false">'Formulário de Solicitação de Co'!F80</f>
        <v>0</v>
      </c>
      <c r="K31" s="82" t="n">
        <f aca="false">J31*I31</f>
        <v>0</v>
      </c>
    </row>
    <row r="32" s="31" customFormat="true" ht="158.2" hidden="false" customHeight="false" outlineLevel="0" collapsed="false">
      <c r="A32" s="75" t="n">
        <v>212.39</v>
      </c>
      <c r="B32" s="75" t="n">
        <v>0</v>
      </c>
      <c r="C32" s="76" t="n">
        <v>29</v>
      </c>
      <c r="D32" s="77"/>
      <c r="E32" s="77"/>
      <c r="F32" s="78" t="s">
        <v>76</v>
      </c>
      <c r="G32" s="79" t="s">
        <v>236</v>
      </c>
      <c r="H32" s="77"/>
      <c r="I32" s="80" t="n">
        <f aca="false">A32</f>
        <v>212.39</v>
      </c>
      <c r="J32" s="81" t="n">
        <f aca="false">'Formulário de Solicitação de Co'!F81</f>
        <v>0</v>
      </c>
      <c r="K32" s="82" t="n">
        <f aca="false">J32*I32</f>
        <v>0</v>
      </c>
    </row>
    <row r="33" s="31" customFormat="true" ht="57.45" hidden="false" customHeight="false" outlineLevel="0" collapsed="false">
      <c r="A33" s="75" t="n">
        <v>207.16</v>
      </c>
      <c r="B33" s="75" t="n">
        <v>0</v>
      </c>
      <c r="C33" s="76" t="n">
        <v>30</v>
      </c>
      <c r="D33" s="77"/>
      <c r="E33" s="77"/>
      <c r="F33" s="78" t="s">
        <v>77</v>
      </c>
      <c r="G33" s="79" t="s">
        <v>232</v>
      </c>
      <c r="H33" s="77"/>
      <c r="I33" s="80" t="n">
        <f aca="false">A33</f>
        <v>207.16</v>
      </c>
      <c r="J33" s="81" t="n">
        <f aca="false">'Formulário de Solicitação de Co'!F82</f>
        <v>0</v>
      </c>
      <c r="K33" s="82" t="n">
        <f aca="false">J33*I33</f>
        <v>0</v>
      </c>
    </row>
    <row r="34" s="31" customFormat="true" ht="35.05" hidden="false" customHeight="false" outlineLevel="0" collapsed="false">
      <c r="A34" s="75" t="n">
        <v>0</v>
      </c>
      <c r="B34" s="75" t="n">
        <v>0</v>
      </c>
      <c r="C34" s="76" t="n">
        <v>31</v>
      </c>
      <c r="D34" s="77"/>
      <c r="E34" s="77"/>
      <c r="F34" s="78" t="s">
        <v>78</v>
      </c>
      <c r="G34" s="79" t="s">
        <v>237</v>
      </c>
      <c r="H34" s="77"/>
      <c r="I34" s="80" t="n">
        <f aca="false">A34</f>
        <v>0</v>
      </c>
      <c r="J34" s="81" t="n">
        <f aca="false">'Formulário de Solicitação de Co'!F83</f>
        <v>0</v>
      </c>
      <c r="K34" s="82" t="n">
        <f aca="false">J34*I34</f>
        <v>0</v>
      </c>
    </row>
    <row r="35" s="31" customFormat="true" ht="46.25" hidden="false" customHeight="false" outlineLevel="0" collapsed="false">
      <c r="A35" s="75" t="n">
        <v>0</v>
      </c>
      <c r="B35" s="75" t="n">
        <v>0</v>
      </c>
      <c r="C35" s="76" t="n">
        <v>32</v>
      </c>
      <c r="D35" s="77"/>
      <c r="E35" s="77"/>
      <c r="F35" s="78" t="s">
        <v>79</v>
      </c>
      <c r="G35" s="79" t="s">
        <v>238</v>
      </c>
      <c r="H35" s="77"/>
      <c r="I35" s="80" t="n">
        <f aca="false">A35</f>
        <v>0</v>
      </c>
      <c r="J35" s="81" t="n">
        <f aca="false">'Formulário de Solicitação de Co'!F84</f>
        <v>0</v>
      </c>
      <c r="K35" s="82" t="n">
        <f aca="false">J35*I35</f>
        <v>0</v>
      </c>
    </row>
    <row r="36" s="31" customFormat="true" ht="57.45" hidden="false" customHeight="false" outlineLevel="0" collapsed="false">
      <c r="A36" s="75" t="n">
        <v>0</v>
      </c>
      <c r="B36" s="75" t="n">
        <v>0</v>
      </c>
      <c r="C36" s="76" t="n">
        <v>33</v>
      </c>
      <c r="D36" s="77"/>
      <c r="E36" s="77"/>
      <c r="F36" s="78" t="s">
        <v>80</v>
      </c>
      <c r="G36" s="79" t="s">
        <v>234</v>
      </c>
      <c r="H36" s="77"/>
      <c r="I36" s="80" t="n">
        <f aca="false">A36</f>
        <v>0</v>
      </c>
      <c r="J36" s="81" t="n">
        <f aca="false">'Formulário de Solicitação de Co'!F85</f>
        <v>0</v>
      </c>
      <c r="K36" s="82" t="n">
        <f aca="false">J36*I36</f>
        <v>0</v>
      </c>
    </row>
    <row r="37" s="31" customFormat="true" ht="46.25" hidden="false" customHeight="false" outlineLevel="0" collapsed="false">
      <c r="A37" s="75" t="n">
        <v>0</v>
      </c>
      <c r="B37" s="75" t="n">
        <v>0</v>
      </c>
      <c r="C37" s="76" t="n">
        <v>34</v>
      </c>
      <c r="D37" s="77"/>
      <c r="E37" s="77"/>
      <c r="F37" s="78" t="s">
        <v>81</v>
      </c>
      <c r="G37" s="79" t="s">
        <v>234</v>
      </c>
      <c r="H37" s="77"/>
      <c r="I37" s="80" t="n">
        <f aca="false">A37</f>
        <v>0</v>
      </c>
      <c r="J37" s="81" t="n">
        <f aca="false">'Formulário de Solicitação de Co'!F86</f>
        <v>0</v>
      </c>
      <c r="K37" s="82" t="n">
        <f aca="false">J37*I37</f>
        <v>0</v>
      </c>
    </row>
    <row r="38" s="31" customFormat="true" ht="23.85" hidden="false" customHeight="false" outlineLevel="0" collapsed="false">
      <c r="A38" s="75" t="n">
        <v>0</v>
      </c>
      <c r="B38" s="75" t="n">
        <v>0</v>
      </c>
      <c r="C38" s="76" t="n">
        <v>35</v>
      </c>
      <c r="D38" s="77"/>
      <c r="E38" s="77"/>
      <c r="F38" s="78" t="s">
        <v>82</v>
      </c>
      <c r="G38" s="79" t="s">
        <v>239</v>
      </c>
      <c r="H38" s="77"/>
      <c r="I38" s="80" t="n">
        <f aca="false">A38</f>
        <v>0</v>
      </c>
      <c r="J38" s="81" t="n">
        <f aca="false">'Formulário de Solicitação de Co'!F87</f>
        <v>0</v>
      </c>
      <c r="K38" s="82" t="n">
        <f aca="false">J38*I38</f>
        <v>0</v>
      </c>
    </row>
    <row r="39" s="31" customFormat="true" ht="57.45" hidden="false" customHeight="false" outlineLevel="0" collapsed="false">
      <c r="A39" s="75" t="n">
        <v>0</v>
      </c>
      <c r="B39" s="75" t="n">
        <v>0</v>
      </c>
      <c r="C39" s="76" t="n">
        <v>36</v>
      </c>
      <c r="D39" s="77"/>
      <c r="E39" s="77"/>
      <c r="F39" s="78" t="s">
        <v>83</v>
      </c>
      <c r="G39" s="79" t="s">
        <v>239</v>
      </c>
      <c r="H39" s="77"/>
      <c r="I39" s="80" t="n">
        <f aca="false">A39</f>
        <v>0</v>
      </c>
      <c r="J39" s="81" t="n">
        <f aca="false">'Formulário de Solicitação de Co'!F88</f>
        <v>0</v>
      </c>
      <c r="K39" s="82" t="n">
        <f aca="false">J39*I39</f>
        <v>0</v>
      </c>
    </row>
    <row r="40" s="31" customFormat="true" ht="35.05" hidden="false" customHeight="false" outlineLevel="0" collapsed="false">
      <c r="A40" s="75" t="n">
        <v>0</v>
      </c>
      <c r="B40" s="75" t="n">
        <v>0</v>
      </c>
      <c r="C40" s="76" t="n">
        <v>37</v>
      </c>
      <c r="D40" s="77"/>
      <c r="E40" s="77"/>
      <c r="F40" s="78" t="s">
        <v>84</v>
      </c>
      <c r="G40" s="79" t="s">
        <v>232</v>
      </c>
      <c r="H40" s="77"/>
      <c r="I40" s="80" t="n">
        <f aca="false">A40</f>
        <v>0</v>
      </c>
      <c r="J40" s="81" t="n">
        <f aca="false">'Formulário de Solicitação de Co'!F89</f>
        <v>0</v>
      </c>
      <c r="K40" s="82" t="n">
        <f aca="false">J40*I40</f>
        <v>0</v>
      </c>
    </row>
    <row r="41" s="31" customFormat="true" ht="46.25" hidden="false" customHeight="false" outlineLevel="0" collapsed="false">
      <c r="A41" s="75" t="n">
        <v>0</v>
      </c>
      <c r="B41" s="75" t="n">
        <v>0</v>
      </c>
      <c r="C41" s="76" t="n">
        <v>38</v>
      </c>
      <c r="D41" s="77"/>
      <c r="E41" s="77"/>
      <c r="F41" s="78" t="s">
        <v>85</v>
      </c>
      <c r="G41" s="79" t="s">
        <v>234</v>
      </c>
      <c r="H41" s="77"/>
      <c r="I41" s="80" t="n">
        <f aca="false">A41</f>
        <v>0</v>
      </c>
      <c r="J41" s="81" t="n">
        <f aca="false">'Formulário de Solicitação de Co'!F90</f>
        <v>0</v>
      </c>
      <c r="K41" s="82" t="n">
        <f aca="false">J41*I41</f>
        <v>0</v>
      </c>
    </row>
    <row r="42" s="31" customFormat="true" ht="46.25" hidden="false" customHeight="false" outlineLevel="0" collapsed="false">
      <c r="A42" s="75" t="n">
        <v>0</v>
      </c>
      <c r="B42" s="75" t="n">
        <v>0</v>
      </c>
      <c r="C42" s="76" t="n">
        <v>39</v>
      </c>
      <c r="D42" s="77"/>
      <c r="E42" s="77"/>
      <c r="F42" s="78" t="s">
        <v>86</v>
      </c>
      <c r="G42" s="79" t="s">
        <v>239</v>
      </c>
      <c r="H42" s="77"/>
      <c r="I42" s="80" t="n">
        <f aca="false">A42</f>
        <v>0</v>
      </c>
      <c r="J42" s="81" t="n">
        <f aca="false">'Formulário de Solicitação de Co'!F91</f>
        <v>0</v>
      </c>
      <c r="K42" s="82" t="n">
        <f aca="false">J42*I42</f>
        <v>0</v>
      </c>
    </row>
    <row r="43" s="31" customFormat="true" ht="79.85" hidden="false" customHeight="false" outlineLevel="0" collapsed="false">
      <c r="A43" s="75" t="n">
        <v>0</v>
      </c>
      <c r="B43" s="75" t="n">
        <v>0</v>
      </c>
      <c r="C43" s="76" t="n">
        <v>40</v>
      </c>
      <c r="D43" s="77"/>
      <c r="E43" s="77"/>
      <c r="F43" s="78" t="s">
        <v>87</v>
      </c>
      <c r="G43" s="79" t="s">
        <v>240</v>
      </c>
      <c r="H43" s="77"/>
      <c r="I43" s="80" t="n">
        <f aca="false">A43</f>
        <v>0</v>
      </c>
      <c r="J43" s="81" t="n">
        <f aca="false">'Formulário de Solicitação de Co'!F92</f>
        <v>0</v>
      </c>
      <c r="K43" s="82" t="n">
        <f aca="false">J43*I43</f>
        <v>0</v>
      </c>
    </row>
    <row r="44" s="31" customFormat="true" ht="135.8" hidden="false" customHeight="false" outlineLevel="0" collapsed="false">
      <c r="A44" s="75" t="n">
        <v>0</v>
      </c>
      <c r="B44" s="75" t="n">
        <v>0</v>
      </c>
      <c r="C44" s="76" t="n">
        <v>41</v>
      </c>
      <c r="D44" s="77"/>
      <c r="E44" s="77"/>
      <c r="F44" s="78" t="s">
        <v>88</v>
      </c>
      <c r="G44" s="79" t="s">
        <v>232</v>
      </c>
      <c r="H44" s="77"/>
      <c r="I44" s="80" t="n">
        <f aca="false">A44</f>
        <v>0</v>
      </c>
      <c r="J44" s="81" t="n">
        <f aca="false">'Formulário de Solicitação de Co'!F93</f>
        <v>0</v>
      </c>
      <c r="K44" s="82" t="n">
        <f aca="false">J44*I44</f>
        <v>0</v>
      </c>
    </row>
    <row r="45" s="31" customFormat="true" ht="202.95" hidden="false" customHeight="false" outlineLevel="0" collapsed="false">
      <c r="A45" s="75" t="n">
        <v>0</v>
      </c>
      <c r="B45" s="75" t="n">
        <v>0</v>
      </c>
      <c r="C45" s="76" t="n">
        <v>42</v>
      </c>
      <c r="D45" s="77"/>
      <c r="E45" s="77"/>
      <c r="F45" s="78" t="s">
        <v>89</v>
      </c>
      <c r="G45" s="79" t="s">
        <v>232</v>
      </c>
      <c r="H45" s="77"/>
      <c r="I45" s="80" t="n">
        <f aca="false">A45</f>
        <v>0</v>
      </c>
      <c r="J45" s="81" t="n">
        <f aca="false">'Formulário de Solicitação de Co'!F94</f>
        <v>0</v>
      </c>
      <c r="K45" s="82" t="n">
        <f aca="false">J45*I45</f>
        <v>0</v>
      </c>
    </row>
    <row r="46" s="31" customFormat="true" ht="124.6" hidden="false" customHeight="false" outlineLevel="0" collapsed="false">
      <c r="A46" s="75" t="n">
        <v>0</v>
      </c>
      <c r="B46" s="75" t="n">
        <v>0</v>
      </c>
      <c r="C46" s="76" t="n">
        <v>43</v>
      </c>
      <c r="D46" s="77"/>
      <c r="E46" s="77"/>
      <c r="F46" s="78" t="s">
        <v>90</v>
      </c>
      <c r="G46" s="79" t="s">
        <v>241</v>
      </c>
      <c r="H46" s="77"/>
      <c r="I46" s="80" t="n">
        <f aca="false">A46</f>
        <v>0</v>
      </c>
      <c r="J46" s="81" t="n">
        <f aca="false">'Formulário de Solicitação de Co'!F95</f>
        <v>0</v>
      </c>
      <c r="K46" s="82" t="n">
        <f aca="false">J46*I46</f>
        <v>0</v>
      </c>
    </row>
    <row r="47" s="31" customFormat="true" ht="46.25" hidden="false" customHeight="false" outlineLevel="0" collapsed="false">
      <c r="A47" s="75" t="n">
        <v>0</v>
      </c>
      <c r="B47" s="75" t="n">
        <v>0</v>
      </c>
      <c r="C47" s="76" t="n">
        <v>44</v>
      </c>
      <c r="D47" s="77"/>
      <c r="E47" s="77"/>
      <c r="F47" s="78" t="s">
        <v>91</v>
      </c>
      <c r="G47" s="79" t="s">
        <v>240</v>
      </c>
      <c r="H47" s="77"/>
      <c r="I47" s="80" t="n">
        <f aca="false">A47</f>
        <v>0</v>
      </c>
      <c r="J47" s="81" t="n">
        <f aca="false">'Formulário de Solicitação de Co'!F96</f>
        <v>0</v>
      </c>
      <c r="K47" s="82" t="n">
        <f aca="false">J47*I47</f>
        <v>0</v>
      </c>
    </row>
    <row r="48" s="31" customFormat="true" ht="147" hidden="false" customHeight="false" outlineLevel="0" collapsed="false">
      <c r="A48" s="75" t="n">
        <v>0</v>
      </c>
      <c r="B48" s="75" t="n">
        <v>0</v>
      </c>
      <c r="C48" s="76" t="n">
        <v>45</v>
      </c>
      <c r="D48" s="77"/>
      <c r="E48" s="77"/>
      <c r="F48" s="78" t="s">
        <v>92</v>
      </c>
      <c r="G48" s="79" t="s">
        <v>232</v>
      </c>
      <c r="H48" s="77"/>
      <c r="I48" s="80" t="n">
        <f aca="false">A48</f>
        <v>0</v>
      </c>
      <c r="J48" s="81" t="n">
        <f aca="false">'Formulário de Solicitação de Co'!F97</f>
        <v>0</v>
      </c>
      <c r="K48" s="82" t="n">
        <f aca="false">J48*I48</f>
        <v>0</v>
      </c>
    </row>
    <row r="49" s="31" customFormat="true" ht="202.95" hidden="false" customHeight="false" outlineLevel="0" collapsed="false">
      <c r="A49" s="75" t="n">
        <v>0</v>
      </c>
      <c r="B49" s="75" t="n">
        <v>0</v>
      </c>
      <c r="C49" s="76" t="n">
        <v>46</v>
      </c>
      <c r="D49" s="77"/>
      <c r="E49" s="77"/>
      <c r="F49" s="78" t="s">
        <v>93</v>
      </c>
      <c r="G49" s="79" t="s">
        <v>234</v>
      </c>
      <c r="H49" s="77"/>
      <c r="I49" s="80" t="n">
        <f aca="false">A49</f>
        <v>0</v>
      </c>
      <c r="J49" s="81" t="n">
        <f aca="false">'Formulário de Solicitação de Co'!F98</f>
        <v>0</v>
      </c>
      <c r="K49" s="82" t="n">
        <f aca="false">J49*I49</f>
        <v>0</v>
      </c>
    </row>
    <row r="50" s="31" customFormat="true" ht="247.75" hidden="false" customHeight="false" outlineLevel="0" collapsed="false">
      <c r="A50" s="75" t="n">
        <v>0</v>
      </c>
      <c r="B50" s="75" t="n">
        <v>0</v>
      </c>
      <c r="C50" s="76" t="n">
        <v>47</v>
      </c>
      <c r="D50" s="77"/>
      <c r="E50" s="77"/>
      <c r="F50" s="78" t="s">
        <v>94</v>
      </c>
      <c r="G50" s="79" t="s">
        <v>234</v>
      </c>
      <c r="H50" s="77"/>
      <c r="I50" s="80" t="n">
        <f aca="false">A50</f>
        <v>0</v>
      </c>
      <c r="J50" s="81" t="n">
        <f aca="false">'Formulário de Solicitação de Co'!F99</f>
        <v>0</v>
      </c>
      <c r="K50" s="82" t="n">
        <f aca="false">J50*I50</f>
        <v>0</v>
      </c>
    </row>
    <row r="51" s="31" customFormat="true" ht="292.5" hidden="false" customHeight="false" outlineLevel="0" collapsed="false">
      <c r="A51" s="75" t="n">
        <v>0</v>
      </c>
      <c r="B51" s="75" t="n">
        <v>0</v>
      </c>
      <c r="C51" s="76" t="n">
        <v>48</v>
      </c>
      <c r="D51" s="77"/>
      <c r="E51" s="77"/>
      <c r="F51" s="78" t="s">
        <v>95</v>
      </c>
      <c r="G51" s="79" t="s">
        <v>234</v>
      </c>
      <c r="H51" s="77"/>
      <c r="I51" s="80" t="n">
        <f aca="false">A51</f>
        <v>0</v>
      </c>
      <c r="J51" s="81" t="n">
        <f aca="false">'Formulário de Solicitação de Co'!F100</f>
        <v>0</v>
      </c>
      <c r="K51" s="82" t="n">
        <f aca="false">J51*I51</f>
        <v>0</v>
      </c>
    </row>
    <row r="52" s="31" customFormat="true" ht="191.75" hidden="false" customHeight="false" outlineLevel="0" collapsed="false">
      <c r="A52" s="75" t="n">
        <v>0</v>
      </c>
      <c r="B52" s="75" t="n">
        <v>0</v>
      </c>
      <c r="C52" s="76" t="n">
        <v>49</v>
      </c>
      <c r="D52" s="77"/>
      <c r="E52" s="77"/>
      <c r="F52" s="78" t="s">
        <v>96</v>
      </c>
      <c r="G52" s="79" t="s">
        <v>232</v>
      </c>
      <c r="H52" s="77"/>
      <c r="I52" s="80" t="n">
        <f aca="false">A52</f>
        <v>0</v>
      </c>
      <c r="J52" s="81" t="n">
        <f aca="false">'Formulário de Solicitação de Co'!F101</f>
        <v>0</v>
      </c>
      <c r="K52" s="82" t="n">
        <f aca="false">J52*I52</f>
        <v>0</v>
      </c>
    </row>
    <row r="53" s="31" customFormat="true" ht="147" hidden="false" customHeight="false" outlineLevel="0" collapsed="false">
      <c r="A53" s="75" t="n">
        <v>0</v>
      </c>
      <c r="B53" s="75" t="n">
        <v>0</v>
      </c>
      <c r="C53" s="76" t="n">
        <v>50</v>
      </c>
      <c r="D53" s="77"/>
      <c r="E53" s="77"/>
      <c r="F53" s="78" t="s">
        <v>97</v>
      </c>
      <c r="G53" s="79" t="s">
        <v>234</v>
      </c>
      <c r="H53" s="77"/>
      <c r="I53" s="80" t="n">
        <f aca="false">A53</f>
        <v>0</v>
      </c>
      <c r="J53" s="81" t="n">
        <f aca="false">'Formulário de Solicitação de Co'!F102</f>
        <v>0</v>
      </c>
      <c r="K53" s="82" t="n">
        <f aca="false">J53*I53</f>
        <v>0</v>
      </c>
    </row>
    <row r="54" s="31" customFormat="true" ht="169.4" hidden="false" customHeight="false" outlineLevel="0" collapsed="false">
      <c r="A54" s="75" t="n">
        <v>0</v>
      </c>
      <c r="B54" s="75" t="n">
        <v>0</v>
      </c>
      <c r="C54" s="76" t="n">
        <v>51</v>
      </c>
      <c r="D54" s="77"/>
      <c r="E54" s="77"/>
      <c r="F54" s="78" t="s">
        <v>98</v>
      </c>
      <c r="G54" s="79" t="s">
        <v>234</v>
      </c>
      <c r="H54" s="77"/>
      <c r="I54" s="80" t="n">
        <f aca="false">A54</f>
        <v>0</v>
      </c>
      <c r="J54" s="81" t="n">
        <f aca="false">'Formulário de Solicitação de Co'!F103</f>
        <v>0</v>
      </c>
      <c r="K54" s="82" t="n">
        <f aca="false">J54*I54</f>
        <v>0</v>
      </c>
    </row>
    <row r="55" s="31" customFormat="true" ht="113.4" hidden="false" customHeight="false" outlineLevel="0" collapsed="false">
      <c r="A55" s="75" t="n">
        <v>359.83</v>
      </c>
      <c r="B55" s="75" t="n">
        <v>0</v>
      </c>
      <c r="C55" s="76" t="n">
        <v>52</v>
      </c>
      <c r="D55" s="77"/>
      <c r="E55" s="77"/>
      <c r="F55" s="78" t="s">
        <v>99</v>
      </c>
      <c r="G55" s="79" t="s">
        <v>232</v>
      </c>
      <c r="H55" s="77"/>
      <c r="I55" s="80" t="n">
        <f aca="false">A55</f>
        <v>359.83</v>
      </c>
      <c r="J55" s="81" t="n">
        <f aca="false">'Formulário de Solicitação de Co'!F104</f>
        <v>0</v>
      </c>
      <c r="K55" s="82" t="n">
        <f aca="false">J55*I55</f>
        <v>0</v>
      </c>
    </row>
    <row r="56" s="31" customFormat="true" ht="79.85" hidden="false" customHeight="false" outlineLevel="0" collapsed="false">
      <c r="A56" s="75" t="n">
        <v>65.76</v>
      </c>
      <c r="B56" s="75" t="n">
        <v>0</v>
      </c>
      <c r="C56" s="76" t="n">
        <v>53</v>
      </c>
      <c r="D56" s="77"/>
      <c r="E56" s="77"/>
      <c r="F56" s="78" t="s">
        <v>100</v>
      </c>
      <c r="G56" s="79" t="s">
        <v>232</v>
      </c>
      <c r="H56" s="77"/>
      <c r="I56" s="80" t="n">
        <f aca="false">A56</f>
        <v>65.76</v>
      </c>
      <c r="J56" s="81" t="n">
        <f aca="false">'Formulário de Solicitação de Co'!F105</f>
        <v>0</v>
      </c>
      <c r="K56" s="82" t="n">
        <f aca="false">J56*I56</f>
        <v>0</v>
      </c>
    </row>
    <row r="57" s="31" customFormat="true" ht="102.2" hidden="false" customHeight="false" outlineLevel="0" collapsed="false">
      <c r="A57" s="75" t="n">
        <v>41.67</v>
      </c>
      <c r="B57" s="75" t="n">
        <v>0</v>
      </c>
      <c r="C57" s="76" t="n">
        <v>54</v>
      </c>
      <c r="D57" s="77"/>
      <c r="E57" s="77"/>
      <c r="F57" s="78" t="s">
        <v>101</v>
      </c>
      <c r="G57" s="79" t="s">
        <v>232</v>
      </c>
      <c r="H57" s="77"/>
      <c r="I57" s="80" t="n">
        <f aca="false">A57</f>
        <v>41.67</v>
      </c>
      <c r="J57" s="81" t="n">
        <f aca="false">'Formulário de Solicitação de Co'!F106</f>
        <v>0</v>
      </c>
      <c r="K57" s="82" t="n">
        <f aca="false">J57*I57</f>
        <v>0</v>
      </c>
    </row>
    <row r="58" s="31" customFormat="true" ht="46.25" hidden="false" customHeight="false" outlineLevel="0" collapsed="false">
      <c r="A58" s="75" t="n">
        <v>1.02</v>
      </c>
      <c r="B58" s="75" t="n">
        <v>0</v>
      </c>
      <c r="C58" s="76" t="n">
        <v>55</v>
      </c>
      <c r="D58" s="77"/>
      <c r="E58" s="77"/>
      <c r="F58" s="78" t="s">
        <v>102</v>
      </c>
      <c r="G58" s="79" t="s">
        <v>232</v>
      </c>
      <c r="H58" s="77"/>
      <c r="I58" s="80" t="n">
        <f aca="false">A58</f>
        <v>1.02</v>
      </c>
      <c r="J58" s="81" t="n">
        <f aca="false">'Formulário de Solicitação de Co'!F107</f>
        <v>0</v>
      </c>
      <c r="K58" s="82" t="n">
        <f aca="false">J58*I58</f>
        <v>0</v>
      </c>
    </row>
    <row r="59" s="31" customFormat="true" ht="23.85" hidden="false" customHeight="false" outlineLevel="0" collapsed="false">
      <c r="A59" s="75" t="n">
        <v>1113.08</v>
      </c>
      <c r="B59" s="75" t="n">
        <v>0</v>
      </c>
      <c r="C59" s="76" t="n">
        <v>56</v>
      </c>
      <c r="D59" s="77"/>
      <c r="E59" s="77"/>
      <c r="F59" s="78" t="s">
        <v>103</v>
      </c>
      <c r="G59" s="79" t="s">
        <v>242</v>
      </c>
      <c r="H59" s="77"/>
      <c r="I59" s="80" t="n">
        <f aca="false">A59</f>
        <v>1113.08</v>
      </c>
      <c r="J59" s="81" t="n">
        <f aca="false">'Formulário de Solicitação de Co'!F108</f>
        <v>0</v>
      </c>
      <c r="K59" s="82" t="n">
        <f aca="false">J59*I59</f>
        <v>0</v>
      </c>
    </row>
    <row r="60" s="31" customFormat="true" ht="35.05" hidden="false" customHeight="false" outlineLevel="0" collapsed="false">
      <c r="A60" s="75" t="n">
        <v>180.54</v>
      </c>
      <c r="B60" s="75" t="n">
        <v>0</v>
      </c>
      <c r="C60" s="76" t="n">
        <v>58</v>
      </c>
      <c r="D60" s="77"/>
      <c r="E60" s="77"/>
      <c r="F60" s="78" t="s">
        <v>104</v>
      </c>
      <c r="G60" s="79" t="s">
        <v>243</v>
      </c>
      <c r="H60" s="77"/>
      <c r="I60" s="80" t="n">
        <f aca="false">A60</f>
        <v>180.54</v>
      </c>
      <c r="J60" s="81" t="n">
        <f aca="false">'Formulário de Solicitação de Co'!F109</f>
        <v>0</v>
      </c>
      <c r="K60" s="82" t="n">
        <f aca="false">J60*I60</f>
        <v>0</v>
      </c>
    </row>
    <row r="61" s="31" customFormat="true" ht="46.25" hidden="false" customHeight="false" outlineLevel="0" collapsed="false">
      <c r="A61" s="75" t="n">
        <v>358.6</v>
      </c>
      <c r="B61" s="75" t="n">
        <v>0</v>
      </c>
      <c r="C61" s="76" t="n">
        <v>59</v>
      </c>
      <c r="D61" s="77"/>
      <c r="E61" s="77"/>
      <c r="F61" s="78" t="s">
        <v>105</v>
      </c>
      <c r="G61" s="79" t="s">
        <v>243</v>
      </c>
      <c r="H61" s="77"/>
      <c r="I61" s="80" t="n">
        <f aca="false">A61</f>
        <v>358.6</v>
      </c>
      <c r="J61" s="81" t="n">
        <f aca="false">'Formulário de Solicitação de Co'!F110</f>
        <v>0</v>
      </c>
      <c r="K61" s="82" t="n">
        <f aca="false">J61*I61</f>
        <v>0</v>
      </c>
    </row>
    <row r="62" s="31" customFormat="true" ht="46.25" hidden="false" customHeight="false" outlineLevel="0" collapsed="false">
      <c r="A62" s="75" t="n">
        <v>19.89</v>
      </c>
      <c r="B62" s="75" t="n">
        <v>0</v>
      </c>
      <c r="C62" s="76" t="n">
        <v>60</v>
      </c>
      <c r="D62" s="77"/>
      <c r="E62" s="77"/>
      <c r="F62" s="78" t="s">
        <v>106</v>
      </c>
      <c r="G62" s="79" t="s">
        <v>244</v>
      </c>
      <c r="H62" s="77"/>
      <c r="I62" s="80" t="n">
        <f aca="false">A62</f>
        <v>19.89</v>
      </c>
      <c r="J62" s="81" t="n">
        <f aca="false">'Formulário de Solicitação de Co'!F111</f>
        <v>0</v>
      </c>
      <c r="K62" s="82" t="n">
        <f aca="false">J62*I62</f>
        <v>0</v>
      </c>
    </row>
    <row r="63" s="31" customFormat="true" ht="35.05" hidden="false" customHeight="false" outlineLevel="0" collapsed="false">
      <c r="A63" s="75" t="n">
        <v>46.99</v>
      </c>
      <c r="B63" s="75" t="n">
        <v>0</v>
      </c>
      <c r="C63" s="76" t="n">
        <v>61</v>
      </c>
      <c r="D63" s="77"/>
      <c r="E63" s="77"/>
      <c r="F63" s="78" t="s">
        <v>107</v>
      </c>
      <c r="G63" s="79" t="s">
        <v>245</v>
      </c>
      <c r="H63" s="77"/>
      <c r="I63" s="80" t="n">
        <f aca="false">A63</f>
        <v>46.99</v>
      </c>
      <c r="J63" s="81" t="n">
        <f aca="false">'Formulário de Solicitação de Co'!F112</f>
        <v>0</v>
      </c>
      <c r="K63" s="82" t="n">
        <f aca="false">J63*I63</f>
        <v>0</v>
      </c>
    </row>
    <row r="64" s="31" customFormat="true" ht="35.05" hidden="false" customHeight="false" outlineLevel="0" collapsed="false">
      <c r="A64" s="75" t="n">
        <v>78.44</v>
      </c>
      <c r="B64" s="75" t="n">
        <v>0</v>
      </c>
      <c r="C64" s="76" t="n">
        <v>62</v>
      </c>
      <c r="D64" s="77"/>
      <c r="E64" s="77"/>
      <c r="F64" s="78" t="s">
        <v>108</v>
      </c>
      <c r="G64" s="79" t="s">
        <v>246</v>
      </c>
      <c r="H64" s="77"/>
      <c r="I64" s="80" t="n">
        <f aca="false">A64</f>
        <v>78.44</v>
      </c>
      <c r="J64" s="81" t="n">
        <f aca="false">'Formulário de Solicitação de Co'!F113</f>
        <v>0</v>
      </c>
      <c r="K64" s="82" t="n">
        <f aca="false">J64*I64</f>
        <v>0</v>
      </c>
    </row>
    <row r="65" s="31" customFormat="true" ht="23.85" hidden="false" customHeight="false" outlineLevel="0" collapsed="false">
      <c r="A65" s="75" t="n">
        <v>20.59</v>
      </c>
      <c r="B65" s="75" t="n">
        <v>0</v>
      </c>
      <c r="C65" s="76" t="n">
        <v>63</v>
      </c>
      <c r="D65" s="77"/>
      <c r="E65" s="77"/>
      <c r="F65" s="78" t="s">
        <v>109</v>
      </c>
      <c r="G65" s="79" t="s">
        <v>247</v>
      </c>
      <c r="H65" s="77"/>
      <c r="I65" s="80" t="n">
        <f aca="false">A65</f>
        <v>20.59</v>
      </c>
      <c r="J65" s="81" t="n">
        <f aca="false">'Formulário de Solicitação de Co'!F114</f>
        <v>0</v>
      </c>
      <c r="K65" s="82" t="n">
        <f aca="false">J65*I65</f>
        <v>0</v>
      </c>
    </row>
    <row r="66" s="31" customFormat="true" ht="13.8" hidden="false" customHeight="false" outlineLevel="0" collapsed="false">
      <c r="A66" s="75" t="n">
        <v>21.9</v>
      </c>
      <c r="B66" s="75" t="n">
        <v>0</v>
      </c>
      <c r="C66" s="76" t="n">
        <v>64</v>
      </c>
      <c r="D66" s="77"/>
      <c r="E66" s="77"/>
      <c r="F66" s="78" t="s">
        <v>110</v>
      </c>
      <c r="G66" s="79" t="s">
        <v>248</v>
      </c>
      <c r="H66" s="77"/>
      <c r="I66" s="80" t="n">
        <f aca="false">A66</f>
        <v>21.9</v>
      </c>
      <c r="J66" s="81" t="n">
        <f aca="false">'Formulário de Solicitação de Co'!F115</f>
        <v>0</v>
      </c>
      <c r="K66" s="82" t="n">
        <f aca="false">J66*I66</f>
        <v>0</v>
      </c>
    </row>
    <row r="67" s="31" customFormat="true" ht="23.85" hidden="false" customHeight="false" outlineLevel="0" collapsed="false">
      <c r="A67" s="75" t="n">
        <v>710.1</v>
      </c>
      <c r="B67" s="75" t="n">
        <v>0</v>
      </c>
      <c r="C67" s="76" t="n">
        <v>65</v>
      </c>
      <c r="D67" s="77"/>
      <c r="E67" s="77"/>
      <c r="F67" s="78" t="s">
        <v>111</v>
      </c>
      <c r="G67" s="79" t="s">
        <v>249</v>
      </c>
      <c r="H67" s="77"/>
      <c r="I67" s="80" t="n">
        <f aca="false">A67</f>
        <v>710.1</v>
      </c>
      <c r="J67" s="81" t="n">
        <f aca="false">'Formulário de Solicitação de Co'!F116</f>
        <v>0</v>
      </c>
      <c r="K67" s="82" t="n">
        <f aca="false">J67*I67</f>
        <v>0</v>
      </c>
    </row>
    <row r="68" s="31" customFormat="true" ht="35.05" hidden="false" customHeight="false" outlineLevel="0" collapsed="false">
      <c r="A68" s="75" t="n">
        <v>0</v>
      </c>
      <c r="B68" s="75" t="n">
        <v>0</v>
      </c>
      <c r="C68" s="76" t="n">
        <v>66</v>
      </c>
      <c r="D68" s="77"/>
      <c r="E68" s="77"/>
      <c r="F68" s="78" t="s">
        <v>112</v>
      </c>
      <c r="G68" s="79" t="s">
        <v>249</v>
      </c>
      <c r="H68" s="77"/>
      <c r="I68" s="80" t="n">
        <f aca="false">A68</f>
        <v>0</v>
      </c>
      <c r="J68" s="81" t="n">
        <f aca="false">'Formulário de Solicitação de Co'!F117</f>
        <v>0</v>
      </c>
      <c r="K68" s="82" t="n">
        <f aca="false">J68*I68</f>
        <v>0</v>
      </c>
    </row>
    <row r="69" s="31" customFormat="true" ht="23.85" hidden="false" customHeight="false" outlineLevel="0" collapsed="false">
      <c r="A69" s="75" t="n">
        <v>167.71</v>
      </c>
      <c r="B69" s="75" t="n">
        <v>0</v>
      </c>
      <c r="C69" s="76" t="n">
        <v>67</v>
      </c>
      <c r="D69" s="77"/>
      <c r="E69" s="77"/>
      <c r="F69" s="78" t="s">
        <v>113</v>
      </c>
      <c r="G69" s="79" t="s">
        <v>250</v>
      </c>
      <c r="H69" s="77"/>
      <c r="I69" s="80" t="n">
        <f aca="false">A69</f>
        <v>167.71</v>
      </c>
      <c r="J69" s="81" t="n">
        <f aca="false">'Formulário de Solicitação de Co'!F118</f>
        <v>0</v>
      </c>
      <c r="K69" s="82" t="n">
        <f aca="false">J69*I69</f>
        <v>0</v>
      </c>
    </row>
    <row r="70" s="31" customFormat="true" ht="35.05" hidden="false" customHeight="false" outlineLevel="0" collapsed="false">
      <c r="A70" s="75" t="n">
        <v>732.29</v>
      </c>
      <c r="B70" s="75" t="n">
        <v>0</v>
      </c>
      <c r="C70" s="76" t="n">
        <v>68</v>
      </c>
      <c r="D70" s="77"/>
      <c r="E70" s="77"/>
      <c r="F70" s="78" t="s">
        <v>114</v>
      </c>
      <c r="G70" s="79" t="s">
        <v>249</v>
      </c>
      <c r="H70" s="77"/>
      <c r="I70" s="80" t="n">
        <f aca="false">A70</f>
        <v>732.29</v>
      </c>
      <c r="J70" s="81" t="n">
        <f aca="false">'Formulário de Solicitação de Co'!F119</f>
        <v>0</v>
      </c>
      <c r="K70" s="82" t="n">
        <f aca="false">J70*I70</f>
        <v>0</v>
      </c>
    </row>
    <row r="71" s="31" customFormat="true" ht="23.85" hidden="false" customHeight="false" outlineLevel="0" collapsed="false">
      <c r="A71" s="75" t="n">
        <v>0</v>
      </c>
      <c r="B71" s="75" t="n">
        <v>0</v>
      </c>
      <c r="C71" s="76" t="n">
        <v>69</v>
      </c>
      <c r="D71" s="77"/>
      <c r="E71" s="77"/>
      <c r="F71" s="78" t="s">
        <v>115</v>
      </c>
      <c r="G71" s="79" t="s">
        <v>250</v>
      </c>
      <c r="H71" s="77"/>
      <c r="I71" s="80" t="n">
        <f aca="false">A71</f>
        <v>0</v>
      </c>
      <c r="J71" s="81" t="n">
        <f aca="false">'Formulário de Solicitação de Co'!F120</f>
        <v>0</v>
      </c>
      <c r="K71" s="82" t="n">
        <f aca="false">J71*I71</f>
        <v>0</v>
      </c>
    </row>
    <row r="72" s="31" customFormat="true" ht="23.85" hidden="false" customHeight="false" outlineLevel="0" collapsed="false">
      <c r="A72" s="75" t="n">
        <v>170.73</v>
      </c>
      <c r="B72" s="75" t="n">
        <v>0</v>
      </c>
      <c r="C72" s="76" t="n">
        <v>70</v>
      </c>
      <c r="D72" s="77"/>
      <c r="E72" s="77"/>
      <c r="F72" s="78" t="s">
        <v>116</v>
      </c>
      <c r="G72" s="79" t="s">
        <v>250</v>
      </c>
      <c r="H72" s="77"/>
      <c r="I72" s="80" t="n">
        <f aca="false">A72</f>
        <v>170.73</v>
      </c>
      <c r="J72" s="81" t="n">
        <f aca="false">'Formulário de Solicitação de Co'!F121</f>
        <v>0</v>
      </c>
      <c r="K72" s="82" t="n">
        <f aca="false">J72*I72</f>
        <v>0</v>
      </c>
    </row>
    <row r="73" s="31" customFormat="true" ht="23.85" hidden="false" customHeight="false" outlineLevel="0" collapsed="false">
      <c r="A73" s="75" t="n">
        <v>14.72</v>
      </c>
      <c r="B73" s="75" t="n">
        <v>0</v>
      </c>
      <c r="C73" s="76" t="n">
        <v>71</v>
      </c>
      <c r="D73" s="77"/>
      <c r="E73" s="77"/>
      <c r="F73" s="78" t="s">
        <v>117</v>
      </c>
      <c r="G73" s="79" t="s">
        <v>250</v>
      </c>
      <c r="H73" s="77"/>
      <c r="I73" s="80" t="n">
        <f aca="false">A73</f>
        <v>14.72</v>
      </c>
      <c r="J73" s="81" t="n">
        <f aca="false">'Formulário de Solicitação de Co'!F122</f>
        <v>0</v>
      </c>
      <c r="K73" s="82" t="n">
        <f aca="false">J73*I73</f>
        <v>0</v>
      </c>
    </row>
    <row r="74" s="31" customFormat="true" ht="35.05" hidden="false" customHeight="false" outlineLevel="0" collapsed="false">
      <c r="A74" s="75" t="n">
        <v>48.53</v>
      </c>
      <c r="B74" s="75" t="n">
        <v>0</v>
      </c>
      <c r="C74" s="76" t="n">
        <v>72</v>
      </c>
      <c r="D74" s="77"/>
      <c r="E74" s="77"/>
      <c r="F74" s="78" t="s">
        <v>118</v>
      </c>
      <c r="G74" s="79" t="s">
        <v>251</v>
      </c>
      <c r="H74" s="77"/>
      <c r="I74" s="80" t="n">
        <f aca="false">A74</f>
        <v>48.53</v>
      </c>
      <c r="J74" s="81" t="n">
        <f aca="false">'Formulário de Solicitação de Co'!F123</f>
        <v>0</v>
      </c>
      <c r="K74" s="82" t="n">
        <f aca="false">J74*I74</f>
        <v>0</v>
      </c>
    </row>
    <row r="75" s="31" customFormat="true" ht="68.65" hidden="false" customHeight="false" outlineLevel="0" collapsed="false">
      <c r="A75" s="75" t="n">
        <v>436.71</v>
      </c>
      <c r="B75" s="75" t="n">
        <v>0</v>
      </c>
      <c r="C75" s="76" t="n">
        <v>73</v>
      </c>
      <c r="D75" s="77"/>
      <c r="E75" s="77"/>
      <c r="F75" s="78" t="s">
        <v>119</v>
      </c>
      <c r="G75" s="79" t="s">
        <v>250</v>
      </c>
      <c r="H75" s="77"/>
      <c r="I75" s="80" t="n">
        <f aca="false">A75</f>
        <v>436.71</v>
      </c>
      <c r="J75" s="81" t="n">
        <f aca="false">'Formulário de Solicitação de Co'!F124</f>
        <v>0</v>
      </c>
      <c r="K75" s="82" t="n">
        <f aca="false">J75*I75</f>
        <v>0</v>
      </c>
    </row>
    <row r="76" s="31" customFormat="true" ht="35.05" hidden="false" customHeight="false" outlineLevel="0" collapsed="false">
      <c r="A76" s="75" t="n">
        <v>140.71</v>
      </c>
      <c r="B76" s="75" t="n">
        <v>0</v>
      </c>
      <c r="C76" s="76" t="n">
        <v>74</v>
      </c>
      <c r="D76" s="77"/>
      <c r="E76" s="77"/>
      <c r="F76" s="78" t="s">
        <v>120</v>
      </c>
      <c r="G76" s="79" t="s">
        <v>252</v>
      </c>
      <c r="H76" s="77"/>
      <c r="I76" s="80" t="n">
        <f aca="false">A76</f>
        <v>140.71</v>
      </c>
      <c r="J76" s="81" t="n">
        <f aca="false">'Formulário de Solicitação de Co'!F125</f>
        <v>0</v>
      </c>
      <c r="K76" s="82" t="n">
        <f aca="false">J76*I76</f>
        <v>0</v>
      </c>
    </row>
    <row r="77" s="31" customFormat="true" ht="46.25" hidden="false" customHeight="false" outlineLevel="0" collapsed="false">
      <c r="A77" s="75" t="n">
        <v>43.78</v>
      </c>
      <c r="B77" s="75" t="n">
        <v>0</v>
      </c>
      <c r="C77" s="76" t="n">
        <v>75</v>
      </c>
      <c r="D77" s="77"/>
      <c r="E77" s="77"/>
      <c r="F77" s="78" t="s">
        <v>121</v>
      </c>
      <c r="G77" s="79" t="s">
        <v>253</v>
      </c>
      <c r="H77" s="77"/>
      <c r="I77" s="80" t="n">
        <f aca="false">A77</f>
        <v>43.78</v>
      </c>
      <c r="J77" s="81" t="n">
        <f aca="false">'Formulário de Solicitação de Co'!F126</f>
        <v>0</v>
      </c>
      <c r="K77" s="82" t="n">
        <f aca="false">J77*I77</f>
        <v>0</v>
      </c>
    </row>
    <row r="78" s="31" customFormat="true" ht="46.25" hidden="false" customHeight="false" outlineLevel="0" collapsed="false">
      <c r="A78" s="75" t="n">
        <v>53.14</v>
      </c>
      <c r="B78" s="75" t="n">
        <v>0</v>
      </c>
      <c r="C78" s="76" t="n">
        <v>76</v>
      </c>
      <c r="D78" s="77"/>
      <c r="E78" s="77"/>
      <c r="F78" s="78" t="s">
        <v>122</v>
      </c>
      <c r="G78" s="79" t="s">
        <v>253</v>
      </c>
      <c r="H78" s="77"/>
      <c r="I78" s="80" t="n">
        <f aca="false">A78</f>
        <v>53.14</v>
      </c>
      <c r="J78" s="81" t="n">
        <f aca="false">'Formulário de Solicitação de Co'!F127</f>
        <v>0</v>
      </c>
      <c r="K78" s="82" t="n">
        <f aca="false">J78*I78</f>
        <v>0</v>
      </c>
    </row>
    <row r="79" s="31" customFormat="true" ht="68.65" hidden="false" customHeight="false" outlineLevel="0" collapsed="false">
      <c r="A79" s="75" t="n">
        <v>66.77</v>
      </c>
      <c r="B79" s="75" t="n">
        <v>0</v>
      </c>
      <c r="C79" s="76" t="n">
        <v>77</v>
      </c>
      <c r="D79" s="77"/>
      <c r="E79" s="77"/>
      <c r="F79" s="78" t="s">
        <v>123</v>
      </c>
      <c r="G79" s="79" t="s">
        <v>253</v>
      </c>
      <c r="H79" s="77"/>
      <c r="I79" s="80" t="n">
        <f aca="false">A79</f>
        <v>66.77</v>
      </c>
      <c r="J79" s="81" t="n">
        <f aca="false">'Formulário de Solicitação de Co'!F128</f>
        <v>0</v>
      </c>
      <c r="K79" s="82" t="n">
        <f aca="false">J79*I79</f>
        <v>0</v>
      </c>
    </row>
    <row r="80" s="31" customFormat="true" ht="57.45" hidden="false" customHeight="false" outlineLevel="0" collapsed="false">
      <c r="A80" s="75" t="n">
        <v>101.19</v>
      </c>
      <c r="B80" s="75" t="n">
        <v>0</v>
      </c>
      <c r="C80" s="76" t="n">
        <v>78</v>
      </c>
      <c r="D80" s="77"/>
      <c r="E80" s="77"/>
      <c r="F80" s="78" t="s">
        <v>124</v>
      </c>
      <c r="G80" s="79" t="s">
        <v>253</v>
      </c>
      <c r="H80" s="77"/>
      <c r="I80" s="80" t="n">
        <f aca="false">A80</f>
        <v>101.19</v>
      </c>
      <c r="J80" s="81" t="n">
        <f aca="false">'Formulário de Solicitação de Co'!F129</f>
        <v>0</v>
      </c>
      <c r="K80" s="82" t="n">
        <f aca="false">J80*I80</f>
        <v>0</v>
      </c>
    </row>
    <row r="81" s="31" customFormat="true" ht="57.45" hidden="false" customHeight="false" outlineLevel="0" collapsed="false">
      <c r="A81" s="75" t="n">
        <v>89.97</v>
      </c>
      <c r="B81" s="75" t="n">
        <v>0</v>
      </c>
      <c r="C81" s="76" t="n">
        <v>79</v>
      </c>
      <c r="D81" s="77"/>
      <c r="E81" s="77"/>
      <c r="F81" s="78" t="s">
        <v>125</v>
      </c>
      <c r="G81" s="79" t="s">
        <v>253</v>
      </c>
      <c r="H81" s="77"/>
      <c r="I81" s="80" t="n">
        <f aca="false">A81</f>
        <v>89.97</v>
      </c>
      <c r="J81" s="81" t="n">
        <f aca="false">'Formulário de Solicitação de Co'!F130</f>
        <v>0</v>
      </c>
      <c r="K81" s="82" t="n">
        <f aca="false">J81*I81</f>
        <v>0</v>
      </c>
    </row>
    <row r="82" s="31" customFormat="true" ht="68.65" hidden="false" customHeight="false" outlineLevel="0" collapsed="false">
      <c r="A82" s="75" t="n">
        <v>0</v>
      </c>
      <c r="B82" s="75" t="n">
        <v>0</v>
      </c>
      <c r="C82" s="76" t="n">
        <v>80</v>
      </c>
      <c r="D82" s="77"/>
      <c r="E82" s="77"/>
      <c r="F82" s="78" t="s">
        <v>126</v>
      </c>
      <c r="G82" s="79" t="s">
        <v>253</v>
      </c>
      <c r="H82" s="77"/>
      <c r="I82" s="80" t="n">
        <f aca="false">A82</f>
        <v>0</v>
      </c>
      <c r="J82" s="81" t="n">
        <f aca="false">'Formulário de Solicitação de Co'!F131</f>
        <v>0</v>
      </c>
      <c r="K82" s="82" t="n">
        <f aca="false">J82*I82</f>
        <v>0</v>
      </c>
    </row>
    <row r="83" s="31" customFormat="true" ht="23.85" hidden="false" customHeight="false" outlineLevel="0" collapsed="false">
      <c r="A83" s="75" t="n">
        <v>153.86</v>
      </c>
      <c r="B83" s="75" t="n">
        <v>0</v>
      </c>
      <c r="C83" s="76" t="n">
        <v>81</v>
      </c>
      <c r="D83" s="77"/>
      <c r="E83" s="77"/>
      <c r="F83" s="78" t="s">
        <v>127</v>
      </c>
      <c r="G83" s="79" t="s">
        <v>250</v>
      </c>
      <c r="H83" s="77"/>
      <c r="I83" s="80" t="n">
        <f aca="false">A83</f>
        <v>153.86</v>
      </c>
      <c r="J83" s="81" t="n">
        <f aca="false">'Formulário de Solicitação de Co'!F132</f>
        <v>0</v>
      </c>
      <c r="K83" s="82" t="n">
        <f aca="false">J83*I83</f>
        <v>0</v>
      </c>
    </row>
    <row r="84" s="31" customFormat="true" ht="13.8" hidden="false" customHeight="false" outlineLevel="0" collapsed="false">
      <c r="A84" s="75" t="n">
        <v>79.72</v>
      </c>
      <c r="B84" s="75" t="n">
        <v>0</v>
      </c>
      <c r="C84" s="76" t="n">
        <v>82</v>
      </c>
      <c r="D84" s="77"/>
      <c r="E84" s="77"/>
      <c r="F84" s="78" t="s">
        <v>128</v>
      </c>
      <c r="G84" s="79" t="s">
        <v>250</v>
      </c>
      <c r="H84" s="77"/>
      <c r="I84" s="80" t="n">
        <f aca="false">A84</f>
        <v>79.72</v>
      </c>
      <c r="J84" s="81" t="n">
        <f aca="false">'Formulário de Solicitação de Co'!F133</f>
        <v>0</v>
      </c>
      <c r="K84" s="82" t="n">
        <f aca="false">J84*I84</f>
        <v>0</v>
      </c>
    </row>
    <row r="85" s="31" customFormat="true" ht="23.85" hidden="false" customHeight="false" outlineLevel="0" collapsed="false">
      <c r="A85" s="75" t="n">
        <v>1025.69</v>
      </c>
      <c r="B85" s="75" t="n">
        <v>0</v>
      </c>
      <c r="C85" s="76" t="n">
        <v>83</v>
      </c>
      <c r="D85" s="77"/>
      <c r="E85" s="77"/>
      <c r="F85" s="78" t="s">
        <v>129</v>
      </c>
      <c r="G85" s="79" t="s">
        <v>254</v>
      </c>
      <c r="H85" s="77"/>
      <c r="I85" s="80" t="n">
        <f aca="false">A85</f>
        <v>1025.69</v>
      </c>
      <c r="J85" s="81" t="n">
        <f aca="false">'Formulário de Solicitação de Co'!F134</f>
        <v>0</v>
      </c>
      <c r="K85" s="82" t="n">
        <f aca="false">J85*I85</f>
        <v>0</v>
      </c>
    </row>
    <row r="86" s="31" customFormat="true" ht="35.05" hidden="false" customHeight="false" outlineLevel="0" collapsed="false">
      <c r="A86" s="75" t="n">
        <v>1479.38</v>
      </c>
      <c r="B86" s="75" t="n">
        <v>0</v>
      </c>
      <c r="C86" s="76" t="n">
        <v>84</v>
      </c>
      <c r="D86" s="77"/>
      <c r="E86" s="77"/>
      <c r="F86" s="78" t="s">
        <v>130</v>
      </c>
      <c r="G86" s="79" t="s">
        <v>255</v>
      </c>
      <c r="H86" s="77"/>
      <c r="I86" s="80" t="n">
        <f aca="false">A86</f>
        <v>1479.38</v>
      </c>
      <c r="J86" s="81" t="n">
        <f aca="false">'Formulário de Solicitação de Co'!F135</f>
        <v>0</v>
      </c>
      <c r="K86" s="82" t="n">
        <f aca="false">J86*I86</f>
        <v>0</v>
      </c>
    </row>
    <row r="87" s="31" customFormat="true" ht="35.05" hidden="false" customHeight="false" outlineLevel="0" collapsed="false">
      <c r="A87" s="75" t="n">
        <v>0</v>
      </c>
      <c r="B87" s="75" t="n">
        <v>0</v>
      </c>
      <c r="C87" s="76" t="n">
        <v>85</v>
      </c>
      <c r="D87" s="77"/>
      <c r="E87" s="77"/>
      <c r="F87" s="78" t="s">
        <v>131</v>
      </c>
      <c r="G87" s="79" t="s">
        <v>255</v>
      </c>
      <c r="H87" s="77"/>
      <c r="I87" s="80" t="n">
        <f aca="false">A87</f>
        <v>0</v>
      </c>
      <c r="J87" s="81" t="n">
        <f aca="false">'Formulário de Solicitação de Co'!F136</f>
        <v>0</v>
      </c>
      <c r="K87" s="82" t="n">
        <f aca="false">J87*I87</f>
        <v>0</v>
      </c>
    </row>
    <row r="88" s="31" customFormat="true" ht="23.85" hidden="false" customHeight="false" outlineLevel="0" collapsed="false">
      <c r="A88" s="75" t="n">
        <v>0</v>
      </c>
      <c r="B88" s="75" t="n">
        <v>0</v>
      </c>
      <c r="C88" s="76" t="n">
        <v>86</v>
      </c>
      <c r="D88" s="77"/>
      <c r="E88" s="77"/>
      <c r="F88" s="78" t="s">
        <v>132</v>
      </c>
      <c r="G88" s="79" t="s">
        <v>255</v>
      </c>
      <c r="H88" s="77"/>
      <c r="I88" s="80" t="n">
        <f aca="false">A88</f>
        <v>0</v>
      </c>
      <c r="J88" s="81" t="n">
        <f aca="false">'Formulário de Solicitação de Co'!F137</f>
        <v>0</v>
      </c>
      <c r="K88" s="82" t="n">
        <f aca="false">J88*I88</f>
        <v>0</v>
      </c>
    </row>
    <row r="89" s="31" customFormat="true" ht="23.85" hidden="false" customHeight="false" outlineLevel="0" collapsed="false">
      <c r="A89" s="75" t="n">
        <v>0</v>
      </c>
      <c r="B89" s="75" t="n">
        <v>0</v>
      </c>
      <c r="C89" s="76" t="n">
        <v>87</v>
      </c>
      <c r="D89" s="77"/>
      <c r="E89" s="77"/>
      <c r="F89" s="78" t="s">
        <v>133</v>
      </c>
      <c r="G89" s="79" t="s">
        <v>255</v>
      </c>
      <c r="H89" s="77"/>
      <c r="I89" s="80" t="n">
        <f aca="false">A89</f>
        <v>0</v>
      </c>
      <c r="J89" s="81" t="n">
        <f aca="false">'Formulário de Solicitação de Co'!F138</f>
        <v>0</v>
      </c>
      <c r="K89" s="82" t="n">
        <f aca="false">J89*I89</f>
        <v>0</v>
      </c>
    </row>
    <row r="90" s="31" customFormat="true" ht="23.85" hidden="false" customHeight="false" outlineLevel="0" collapsed="false">
      <c r="A90" s="75" t="n">
        <v>0</v>
      </c>
      <c r="B90" s="75" t="n">
        <v>0</v>
      </c>
      <c r="C90" s="76" t="n">
        <v>88</v>
      </c>
      <c r="D90" s="77"/>
      <c r="E90" s="77"/>
      <c r="F90" s="78" t="s">
        <v>134</v>
      </c>
      <c r="G90" s="79" t="s">
        <v>255</v>
      </c>
      <c r="H90" s="77"/>
      <c r="I90" s="80" t="n">
        <f aca="false">A90</f>
        <v>0</v>
      </c>
      <c r="J90" s="81" t="n">
        <f aca="false">'Formulário de Solicitação de Co'!F139</f>
        <v>0</v>
      </c>
      <c r="K90" s="82" t="n">
        <f aca="false">J90*I90</f>
        <v>0</v>
      </c>
    </row>
    <row r="91" s="31" customFormat="true" ht="23.85" hidden="false" customHeight="false" outlineLevel="0" collapsed="false">
      <c r="A91" s="75" t="n">
        <v>0</v>
      </c>
      <c r="B91" s="75" t="n">
        <v>0</v>
      </c>
      <c r="C91" s="76" t="n">
        <v>89</v>
      </c>
      <c r="D91" s="77"/>
      <c r="E91" s="77"/>
      <c r="F91" s="78" t="s">
        <v>135</v>
      </c>
      <c r="G91" s="79" t="s">
        <v>255</v>
      </c>
      <c r="H91" s="77"/>
      <c r="I91" s="80" t="n">
        <f aca="false">A91</f>
        <v>0</v>
      </c>
      <c r="J91" s="81" t="n">
        <f aca="false">'Formulário de Solicitação de Co'!F140</f>
        <v>0</v>
      </c>
      <c r="K91" s="82" t="n">
        <f aca="false">J91*I91</f>
        <v>0</v>
      </c>
    </row>
    <row r="92" s="31" customFormat="true" ht="13.8" hidden="false" customHeight="false" outlineLevel="0" collapsed="false">
      <c r="A92" s="75" t="n">
        <v>295.88</v>
      </c>
      <c r="B92" s="75" t="n">
        <v>0</v>
      </c>
      <c r="C92" s="76" t="n">
        <v>90</v>
      </c>
      <c r="D92" s="77"/>
      <c r="E92" s="77"/>
      <c r="F92" s="78" t="s">
        <v>136</v>
      </c>
      <c r="G92" s="79" t="s">
        <v>250</v>
      </c>
      <c r="H92" s="77"/>
      <c r="I92" s="80" t="n">
        <f aca="false">A92</f>
        <v>295.88</v>
      </c>
      <c r="J92" s="81" t="n">
        <f aca="false">'Formulário de Solicitação de Co'!F141</f>
        <v>0</v>
      </c>
      <c r="K92" s="82" t="n">
        <f aca="false">J92*I92</f>
        <v>0</v>
      </c>
    </row>
    <row r="93" s="31" customFormat="true" ht="23.85" hidden="false" customHeight="false" outlineLevel="0" collapsed="false">
      <c r="A93" s="75" t="n">
        <v>54.03</v>
      </c>
      <c r="B93" s="75" t="n">
        <v>0</v>
      </c>
      <c r="C93" s="76" t="n">
        <v>91</v>
      </c>
      <c r="D93" s="77"/>
      <c r="E93" s="77"/>
      <c r="F93" s="78" t="s">
        <v>137</v>
      </c>
      <c r="G93" s="79" t="s">
        <v>256</v>
      </c>
      <c r="H93" s="77"/>
      <c r="I93" s="80" t="n">
        <f aca="false">A93</f>
        <v>54.03</v>
      </c>
      <c r="J93" s="81" t="n">
        <f aca="false">'Formulário de Solicitação de Co'!F142</f>
        <v>0</v>
      </c>
      <c r="K93" s="82" t="n">
        <f aca="false">J93*I93</f>
        <v>0</v>
      </c>
    </row>
    <row r="94" s="31" customFormat="true" ht="13.8" hidden="false" customHeight="false" outlineLevel="0" collapsed="false">
      <c r="A94" s="75" t="n">
        <v>239.07</v>
      </c>
      <c r="B94" s="75" t="n">
        <v>0</v>
      </c>
      <c r="C94" s="76" t="n">
        <v>92</v>
      </c>
      <c r="D94" s="77"/>
      <c r="E94" s="77"/>
      <c r="F94" s="78" t="s">
        <v>138</v>
      </c>
      <c r="G94" s="79" t="s">
        <v>250</v>
      </c>
      <c r="H94" s="77"/>
      <c r="I94" s="80" t="n">
        <f aca="false">A94</f>
        <v>239.07</v>
      </c>
      <c r="J94" s="81" t="n">
        <f aca="false">'Formulário de Solicitação de Co'!F143</f>
        <v>0</v>
      </c>
      <c r="K94" s="82" t="n">
        <f aca="false">J94*I94</f>
        <v>0</v>
      </c>
    </row>
    <row r="95" s="31" customFormat="true" ht="35.05" hidden="false" customHeight="false" outlineLevel="0" collapsed="false">
      <c r="A95" s="75" t="n">
        <v>165.69</v>
      </c>
      <c r="B95" s="75" t="n">
        <v>0</v>
      </c>
      <c r="C95" s="76" t="n">
        <v>93</v>
      </c>
      <c r="D95" s="77"/>
      <c r="E95" s="77"/>
      <c r="F95" s="78" t="s">
        <v>139</v>
      </c>
      <c r="G95" s="79" t="s">
        <v>250</v>
      </c>
      <c r="H95" s="77"/>
      <c r="I95" s="80" t="n">
        <f aca="false">A95</f>
        <v>165.69</v>
      </c>
      <c r="J95" s="81" t="n">
        <f aca="false">'Formulário de Solicitação de Co'!F144</f>
        <v>0</v>
      </c>
      <c r="K95" s="82" t="n">
        <f aca="false">J95*I95</f>
        <v>0</v>
      </c>
    </row>
    <row r="96" s="31" customFormat="true" ht="46.25" hidden="false" customHeight="false" outlineLevel="0" collapsed="false">
      <c r="A96" s="75" t="n">
        <v>67.52</v>
      </c>
      <c r="B96" s="75" t="n">
        <v>0</v>
      </c>
      <c r="C96" s="76" t="n">
        <v>94</v>
      </c>
      <c r="D96" s="77"/>
      <c r="E96" s="77"/>
      <c r="F96" s="78" t="s">
        <v>140</v>
      </c>
      <c r="G96" s="79" t="s">
        <v>250</v>
      </c>
      <c r="H96" s="77"/>
      <c r="I96" s="80" t="n">
        <f aca="false">A96</f>
        <v>67.52</v>
      </c>
      <c r="J96" s="81" t="n">
        <f aca="false">'Formulário de Solicitação de Co'!F145</f>
        <v>0</v>
      </c>
      <c r="K96" s="82" t="n">
        <f aca="false">J96*I96</f>
        <v>0</v>
      </c>
    </row>
    <row r="97" s="31" customFormat="true" ht="35.05" hidden="false" customHeight="false" outlineLevel="0" collapsed="false">
      <c r="A97" s="75" t="n">
        <v>0</v>
      </c>
      <c r="B97" s="75" t="n">
        <v>0</v>
      </c>
      <c r="C97" s="76" t="n">
        <v>95</v>
      </c>
      <c r="D97" s="77"/>
      <c r="E97" s="77"/>
      <c r="F97" s="78" t="s">
        <v>141</v>
      </c>
      <c r="G97" s="79" t="s">
        <v>255</v>
      </c>
      <c r="H97" s="77"/>
      <c r="I97" s="80" t="n">
        <f aca="false">A97</f>
        <v>0</v>
      </c>
      <c r="J97" s="81" t="n">
        <f aca="false">'Formulário de Solicitação de Co'!F146</f>
        <v>0</v>
      </c>
      <c r="K97" s="82" t="n">
        <f aca="false">J97*I97</f>
        <v>0</v>
      </c>
    </row>
    <row r="98" s="31" customFormat="true" ht="35.05" hidden="false" customHeight="false" outlineLevel="0" collapsed="false">
      <c r="A98" s="75" t="n">
        <v>96.19</v>
      </c>
      <c r="B98" s="75" t="n">
        <v>0</v>
      </c>
      <c r="C98" s="76" t="n">
        <v>96</v>
      </c>
      <c r="D98" s="77"/>
      <c r="E98" s="77"/>
      <c r="F98" s="78" t="s">
        <v>142</v>
      </c>
      <c r="G98" s="79" t="s">
        <v>257</v>
      </c>
      <c r="H98" s="77"/>
      <c r="I98" s="80" t="n">
        <f aca="false">A98</f>
        <v>96.19</v>
      </c>
      <c r="J98" s="81" t="n">
        <f aca="false">'Formulário de Solicitação de Co'!F147</f>
        <v>0</v>
      </c>
      <c r="K98" s="82" t="n">
        <f aca="false">J98*I98</f>
        <v>0</v>
      </c>
    </row>
    <row r="99" s="31" customFormat="true" ht="35.05" hidden="false" customHeight="false" outlineLevel="0" collapsed="false">
      <c r="A99" s="75" t="n">
        <v>0</v>
      </c>
      <c r="B99" s="75" t="n">
        <v>0</v>
      </c>
      <c r="C99" s="76" t="n">
        <v>97</v>
      </c>
      <c r="D99" s="77"/>
      <c r="E99" s="77"/>
      <c r="F99" s="78" t="s">
        <v>143</v>
      </c>
      <c r="G99" s="79" t="s">
        <v>258</v>
      </c>
      <c r="H99" s="77"/>
      <c r="I99" s="80" t="n">
        <f aca="false">A99</f>
        <v>0</v>
      </c>
      <c r="J99" s="81" t="n">
        <f aca="false">'Formulário de Solicitação de Co'!F148</f>
        <v>0</v>
      </c>
      <c r="K99" s="82" t="n">
        <f aca="false">J99*I99</f>
        <v>0</v>
      </c>
    </row>
    <row r="100" s="31" customFormat="true" ht="35.05" hidden="false" customHeight="false" outlineLevel="0" collapsed="false">
      <c r="A100" s="75" t="n">
        <v>0</v>
      </c>
      <c r="B100" s="75" t="n">
        <v>0</v>
      </c>
      <c r="C100" s="76" t="n">
        <v>98</v>
      </c>
      <c r="D100" s="77"/>
      <c r="E100" s="77"/>
      <c r="F100" s="78" t="s">
        <v>144</v>
      </c>
      <c r="G100" s="79" t="s">
        <v>259</v>
      </c>
      <c r="H100" s="77"/>
      <c r="I100" s="80" t="n">
        <f aca="false">A100</f>
        <v>0</v>
      </c>
      <c r="J100" s="81" t="n">
        <f aca="false">'Formulário de Solicitação de Co'!F149</f>
        <v>0</v>
      </c>
      <c r="K100" s="82" t="n">
        <f aca="false">J100*I100</f>
        <v>0</v>
      </c>
    </row>
    <row r="101" s="31" customFormat="true" ht="35.05" hidden="false" customHeight="false" outlineLevel="0" collapsed="false">
      <c r="A101" s="75" t="n">
        <v>94.94</v>
      </c>
      <c r="B101" s="75" t="n">
        <v>0</v>
      </c>
      <c r="C101" s="76" t="n">
        <v>99</v>
      </c>
      <c r="D101" s="77"/>
      <c r="E101" s="77"/>
      <c r="F101" s="78" t="s">
        <v>145</v>
      </c>
      <c r="G101" s="79" t="s">
        <v>260</v>
      </c>
      <c r="H101" s="77"/>
      <c r="I101" s="80" t="n">
        <f aca="false">A101</f>
        <v>94.94</v>
      </c>
      <c r="J101" s="81" t="n">
        <f aca="false">'Formulário de Solicitação de Co'!F150</f>
        <v>0</v>
      </c>
      <c r="K101" s="82" t="n">
        <f aca="false">J101*I101</f>
        <v>0</v>
      </c>
    </row>
    <row r="102" s="31" customFormat="true" ht="23.85" hidden="false" customHeight="false" outlineLevel="0" collapsed="false">
      <c r="A102" s="75" t="n">
        <v>151.84</v>
      </c>
      <c r="B102" s="75" t="n">
        <v>0</v>
      </c>
      <c r="C102" s="76" t="n">
        <v>100</v>
      </c>
      <c r="D102" s="77"/>
      <c r="E102" s="77"/>
      <c r="F102" s="78" t="s">
        <v>146</v>
      </c>
      <c r="G102" s="79" t="s">
        <v>261</v>
      </c>
      <c r="H102" s="77"/>
      <c r="I102" s="80" t="n">
        <f aca="false">A102</f>
        <v>151.84</v>
      </c>
      <c r="J102" s="81" t="n">
        <f aca="false">'Formulário de Solicitação de Co'!F151</f>
        <v>0</v>
      </c>
      <c r="K102" s="82" t="n">
        <f aca="false">J102*I102</f>
        <v>0</v>
      </c>
    </row>
    <row r="103" s="31" customFormat="true" ht="23.85" hidden="false" customHeight="false" outlineLevel="0" collapsed="false">
      <c r="A103" s="75" t="n">
        <v>0</v>
      </c>
      <c r="B103" s="75" t="n">
        <v>0</v>
      </c>
      <c r="C103" s="76" t="n">
        <v>101</v>
      </c>
      <c r="D103" s="77"/>
      <c r="E103" s="77"/>
      <c r="F103" s="78" t="s">
        <v>147</v>
      </c>
      <c r="G103" s="79" t="s">
        <v>262</v>
      </c>
      <c r="H103" s="77"/>
      <c r="I103" s="80" t="n">
        <f aca="false">A103</f>
        <v>0</v>
      </c>
      <c r="J103" s="81" t="n">
        <f aca="false">'Formulário de Solicitação de Co'!F152</f>
        <v>0</v>
      </c>
      <c r="K103" s="82" t="n">
        <f aca="false">J103*I103</f>
        <v>0</v>
      </c>
    </row>
    <row r="104" s="31" customFormat="true" ht="35.05" hidden="false" customHeight="false" outlineLevel="0" collapsed="false">
      <c r="A104" s="75" t="n">
        <v>0</v>
      </c>
      <c r="B104" s="75" t="n">
        <v>0</v>
      </c>
      <c r="C104" s="76" t="n">
        <v>102</v>
      </c>
      <c r="D104" s="77"/>
      <c r="E104" s="77"/>
      <c r="F104" s="78" t="s">
        <v>148</v>
      </c>
      <c r="G104" s="79" t="s">
        <v>263</v>
      </c>
      <c r="H104" s="77"/>
      <c r="I104" s="80" t="n">
        <f aca="false">A104</f>
        <v>0</v>
      </c>
      <c r="J104" s="81" t="n">
        <f aca="false">'Formulário de Solicitação de Co'!F153</f>
        <v>0</v>
      </c>
      <c r="K104" s="82" t="n">
        <f aca="false">J104*I104</f>
        <v>0</v>
      </c>
    </row>
    <row r="105" s="31" customFormat="true" ht="35.05" hidden="false" customHeight="false" outlineLevel="0" collapsed="false">
      <c r="A105" s="75" t="n">
        <v>65.07</v>
      </c>
      <c r="B105" s="75" t="n">
        <v>0</v>
      </c>
      <c r="C105" s="76" t="n">
        <v>103</v>
      </c>
      <c r="D105" s="77"/>
      <c r="E105" s="77"/>
      <c r="F105" s="78" t="s">
        <v>149</v>
      </c>
      <c r="G105" s="79" t="s">
        <v>264</v>
      </c>
      <c r="H105" s="77"/>
      <c r="I105" s="80" t="n">
        <f aca="false">A105</f>
        <v>65.07</v>
      </c>
      <c r="J105" s="81" t="n">
        <f aca="false">'Formulário de Solicitação de Co'!F154</f>
        <v>0</v>
      </c>
      <c r="K105" s="82" t="n">
        <f aca="false">J105*I105</f>
        <v>0</v>
      </c>
    </row>
    <row r="106" s="31" customFormat="true" ht="35.05" hidden="false" customHeight="false" outlineLevel="0" collapsed="false">
      <c r="A106" s="75" t="n">
        <v>65.07</v>
      </c>
      <c r="B106" s="75" t="n">
        <v>0</v>
      </c>
      <c r="C106" s="76" t="n">
        <v>104</v>
      </c>
      <c r="D106" s="77"/>
      <c r="E106" s="77"/>
      <c r="F106" s="78" t="s">
        <v>150</v>
      </c>
      <c r="G106" s="79" t="s">
        <v>265</v>
      </c>
      <c r="H106" s="77"/>
      <c r="I106" s="80" t="n">
        <f aca="false">A106</f>
        <v>65.07</v>
      </c>
      <c r="J106" s="81" t="n">
        <f aca="false">'Formulário de Solicitação de Co'!F155</f>
        <v>0</v>
      </c>
      <c r="K106" s="82" t="n">
        <f aca="false">J106*I106</f>
        <v>0</v>
      </c>
    </row>
    <row r="107" s="31" customFormat="true" ht="13.8" hidden="false" customHeight="false" outlineLevel="0" collapsed="false">
      <c r="A107" s="75" t="n">
        <v>0</v>
      </c>
      <c r="B107" s="75" t="n">
        <v>0</v>
      </c>
      <c r="C107" s="76" t="n">
        <v>105</v>
      </c>
      <c r="D107" s="77"/>
      <c r="E107" s="77"/>
      <c r="F107" s="78" t="s">
        <v>151</v>
      </c>
      <c r="G107" s="76"/>
      <c r="H107" s="77"/>
      <c r="I107" s="80" t="n">
        <f aca="false">A107</f>
        <v>0</v>
      </c>
      <c r="J107" s="81" t="n">
        <f aca="false">'Formulário de Solicitação de Co'!F156</f>
        <v>0</v>
      </c>
      <c r="K107" s="82" t="n">
        <f aca="false">J107*I107</f>
        <v>0</v>
      </c>
    </row>
    <row r="108" s="31" customFormat="true" ht="35.05" hidden="false" customHeight="false" outlineLevel="0" collapsed="false">
      <c r="A108" s="75" t="n">
        <v>0</v>
      </c>
      <c r="B108" s="75" t="n">
        <v>0</v>
      </c>
      <c r="C108" s="76" t="n">
        <v>106</v>
      </c>
      <c r="D108" s="77"/>
      <c r="E108" s="77"/>
      <c r="F108" s="78" t="s">
        <v>152</v>
      </c>
      <c r="G108" s="79" t="s">
        <v>265</v>
      </c>
      <c r="H108" s="77"/>
      <c r="I108" s="80" t="n">
        <f aca="false">A108</f>
        <v>0</v>
      </c>
      <c r="J108" s="81" t="n">
        <f aca="false">'Formulário de Solicitação de Co'!F157</f>
        <v>0</v>
      </c>
      <c r="K108" s="82" t="n">
        <f aca="false">J108*I108</f>
        <v>0</v>
      </c>
    </row>
    <row r="109" s="31" customFormat="true" ht="35.05" hidden="false" customHeight="false" outlineLevel="0" collapsed="false">
      <c r="A109" s="75" t="n">
        <v>58.7</v>
      </c>
      <c r="B109" s="75" t="n">
        <v>0</v>
      </c>
      <c r="C109" s="76" t="n">
        <v>107</v>
      </c>
      <c r="D109" s="77"/>
      <c r="E109" s="77"/>
      <c r="F109" s="78" t="s">
        <v>153</v>
      </c>
      <c r="G109" s="79" t="s">
        <v>265</v>
      </c>
      <c r="H109" s="77"/>
      <c r="I109" s="80" t="n">
        <f aca="false">A109</f>
        <v>58.7</v>
      </c>
      <c r="J109" s="81" t="n">
        <f aca="false">'Formulário de Solicitação de Co'!F158</f>
        <v>0</v>
      </c>
      <c r="K109" s="82" t="n">
        <f aca="false">J109*I109</f>
        <v>0</v>
      </c>
    </row>
    <row r="110" s="31" customFormat="true" ht="35.05" hidden="false" customHeight="false" outlineLevel="0" collapsed="false">
      <c r="A110" s="75" t="n">
        <v>116.8</v>
      </c>
      <c r="B110" s="75" t="n">
        <v>0</v>
      </c>
      <c r="C110" s="76" t="n">
        <v>108</v>
      </c>
      <c r="D110" s="77"/>
      <c r="E110" s="77"/>
      <c r="F110" s="78" t="s">
        <v>154</v>
      </c>
      <c r="G110" s="79" t="s">
        <v>265</v>
      </c>
      <c r="H110" s="77"/>
      <c r="I110" s="80" t="n">
        <f aca="false">A110</f>
        <v>116.8</v>
      </c>
      <c r="J110" s="81" t="n">
        <f aca="false">'Formulário de Solicitação de Co'!F159</f>
        <v>0</v>
      </c>
      <c r="K110" s="82" t="n">
        <f aca="false">J110*I110</f>
        <v>0</v>
      </c>
    </row>
    <row r="111" s="31" customFormat="true" ht="35.05" hidden="false" customHeight="false" outlineLevel="0" collapsed="false">
      <c r="A111" s="75" t="n">
        <v>58.35</v>
      </c>
      <c r="B111" s="75" t="n">
        <v>0</v>
      </c>
      <c r="C111" s="76" t="n">
        <v>109</v>
      </c>
      <c r="D111" s="77"/>
      <c r="E111" s="77"/>
      <c r="F111" s="78" t="s">
        <v>155</v>
      </c>
      <c r="G111" s="79" t="s">
        <v>266</v>
      </c>
      <c r="H111" s="77"/>
      <c r="I111" s="80" t="n">
        <f aca="false">A111</f>
        <v>58.35</v>
      </c>
      <c r="J111" s="81" t="n">
        <f aca="false">'Formulário de Solicitação de Co'!F160</f>
        <v>0</v>
      </c>
      <c r="K111" s="82" t="n">
        <f aca="false">J111*I111</f>
        <v>0</v>
      </c>
    </row>
    <row r="112" s="31" customFormat="true" ht="35.05" hidden="false" customHeight="false" outlineLevel="0" collapsed="false">
      <c r="A112" s="75" t="n">
        <v>106.4</v>
      </c>
      <c r="B112" s="75" t="n">
        <v>0</v>
      </c>
      <c r="C112" s="76" t="n">
        <v>110</v>
      </c>
      <c r="D112" s="77"/>
      <c r="E112" s="77"/>
      <c r="F112" s="78" t="s">
        <v>156</v>
      </c>
      <c r="G112" s="79" t="s">
        <v>265</v>
      </c>
      <c r="H112" s="77"/>
      <c r="I112" s="80" t="n">
        <f aca="false">A112</f>
        <v>106.4</v>
      </c>
      <c r="J112" s="81" t="n">
        <f aca="false">'Formulário de Solicitação de Co'!F161</f>
        <v>0</v>
      </c>
      <c r="K112" s="82" t="n">
        <f aca="false">J112*I112</f>
        <v>0</v>
      </c>
    </row>
    <row r="113" s="31" customFormat="true" ht="23.85" hidden="false" customHeight="false" outlineLevel="0" collapsed="false">
      <c r="A113" s="75" t="n">
        <v>213.03</v>
      </c>
      <c r="B113" s="75" t="n">
        <v>0</v>
      </c>
      <c r="C113" s="76" t="n">
        <v>111</v>
      </c>
      <c r="D113" s="77"/>
      <c r="E113" s="77"/>
      <c r="F113" s="78" t="s">
        <v>157</v>
      </c>
      <c r="G113" s="79" t="s">
        <v>267</v>
      </c>
      <c r="H113" s="77"/>
      <c r="I113" s="80" t="n">
        <f aca="false">A113</f>
        <v>213.03</v>
      </c>
      <c r="J113" s="81" t="n">
        <f aca="false">'Formulário de Solicitação de Co'!F162</f>
        <v>0</v>
      </c>
      <c r="K113" s="82" t="n">
        <f aca="false">J113*I113</f>
        <v>0</v>
      </c>
    </row>
    <row r="114" s="31" customFormat="true" ht="35.05" hidden="false" customHeight="false" outlineLevel="0" collapsed="false">
      <c r="A114" s="75" t="n">
        <v>70.77</v>
      </c>
      <c r="B114" s="75" t="n">
        <v>0</v>
      </c>
      <c r="C114" s="76" t="n">
        <v>112</v>
      </c>
      <c r="D114" s="77"/>
      <c r="E114" s="77"/>
      <c r="F114" s="78" t="s">
        <v>158</v>
      </c>
      <c r="G114" s="79" t="s">
        <v>264</v>
      </c>
      <c r="H114" s="77"/>
      <c r="I114" s="80" t="n">
        <f aca="false">A114</f>
        <v>70.77</v>
      </c>
      <c r="J114" s="81" t="n">
        <f aca="false">'Formulário de Solicitação de Co'!F163</f>
        <v>0</v>
      </c>
      <c r="K114" s="82" t="n">
        <f aca="false">J114*I114</f>
        <v>0</v>
      </c>
    </row>
    <row r="115" s="31" customFormat="true" ht="23.85" hidden="false" customHeight="false" outlineLevel="0" collapsed="false">
      <c r="A115" s="75" t="n">
        <v>46.66</v>
      </c>
      <c r="B115" s="75" t="n">
        <v>0</v>
      </c>
      <c r="C115" s="76" t="n">
        <v>113</v>
      </c>
      <c r="D115" s="77"/>
      <c r="E115" s="77"/>
      <c r="F115" s="78" t="s">
        <v>159</v>
      </c>
      <c r="G115" s="79" t="s">
        <v>264</v>
      </c>
      <c r="H115" s="77"/>
      <c r="I115" s="80" t="n">
        <f aca="false">A115</f>
        <v>46.66</v>
      </c>
      <c r="J115" s="81" t="n">
        <f aca="false">'Formulário de Solicitação de Co'!F164</f>
        <v>0</v>
      </c>
      <c r="K115" s="82" t="n">
        <f aca="false">J115*I115</f>
        <v>0</v>
      </c>
    </row>
    <row r="116" s="31" customFormat="true" ht="35.05" hidden="false" customHeight="false" outlineLevel="0" collapsed="false">
      <c r="A116" s="75" t="n">
        <v>63.16</v>
      </c>
      <c r="B116" s="75" t="n">
        <v>0</v>
      </c>
      <c r="C116" s="76" t="n">
        <v>114</v>
      </c>
      <c r="D116" s="77"/>
      <c r="E116" s="77"/>
      <c r="F116" s="78" t="s">
        <v>160</v>
      </c>
      <c r="G116" s="79" t="s">
        <v>268</v>
      </c>
      <c r="H116" s="77"/>
      <c r="I116" s="80" t="n">
        <f aca="false">A116</f>
        <v>63.16</v>
      </c>
      <c r="J116" s="81" t="n">
        <f aca="false">'Formulário de Solicitação de Co'!F165</f>
        <v>0</v>
      </c>
      <c r="K116" s="82" t="n">
        <f aca="false">J116*I116</f>
        <v>0</v>
      </c>
    </row>
    <row r="117" s="31" customFormat="true" ht="35.05" hidden="false" customHeight="false" outlineLevel="0" collapsed="false">
      <c r="A117" s="75" t="n">
        <v>10.05</v>
      </c>
      <c r="B117" s="75" t="n">
        <v>0</v>
      </c>
      <c r="C117" s="76" t="n">
        <v>115</v>
      </c>
      <c r="D117" s="77"/>
      <c r="E117" s="77"/>
      <c r="F117" s="78" t="s">
        <v>161</v>
      </c>
      <c r="G117" s="79" t="s">
        <v>269</v>
      </c>
      <c r="H117" s="77"/>
      <c r="I117" s="80" t="n">
        <f aca="false">A117</f>
        <v>10.05</v>
      </c>
      <c r="J117" s="81" t="n">
        <f aca="false">'Formulário de Solicitação de Co'!F166</f>
        <v>0</v>
      </c>
      <c r="K117" s="82" t="n">
        <f aca="false">J117*I117</f>
        <v>0</v>
      </c>
    </row>
    <row r="118" s="31" customFormat="true" ht="35.05" hidden="false" customHeight="false" outlineLevel="0" collapsed="false">
      <c r="A118" s="75" t="n">
        <v>70.27</v>
      </c>
      <c r="B118" s="75" t="n">
        <v>0</v>
      </c>
      <c r="C118" s="76" t="n">
        <v>116</v>
      </c>
      <c r="D118" s="77"/>
      <c r="E118" s="77"/>
      <c r="F118" s="78" t="s">
        <v>162</v>
      </c>
      <c r="G118" s="79" t="s">
        <v>270</v>
      </c>
      <c r="H118" s="77"/>
      <c r="I118" s="80" t="n">
        <f aca="false">A118</f>
        <v>70.27</v>
      </c>
      <c r="J118" s="81" t="n">
        <f aca="false">'Formulário de Solicitação de Co'!F167</f>
        <v>0</v>
      </c>
      <c r="K118" s="82" t="n">
        <f aca="false">J118*I118</f>
        <v>0</v>
      </c>
    </row>
    <row r="119" s="31" customFormat="true" ht="23.85" hidden="false" customHeight="false" outlineLevel="0" collapsed="false">
      <c r="A119" s="75" t="n">
        <v>47.34</v>
      </c>
      <c r="B119" s="75" t="n">
        <v>0</v>
      </c>
      <c r="C119" s="76" t="n">
        <v>117</v>
      </c>
      <c r="D119" s="77"/>
      <c r="E119" s="77"/>
      <c r="F119" s="78" t="s">
        <v>163</v>
      </c>
      <c r="G119" s="79" t="s">
        <v>271</v>
      </c>
      <c r="H119" s="77"/>
      <c r="I119" s="80" t="n">
        <f aca="false">A119</f>
        <v>47.34</v>
      </c>
      <c r="J119" s="81" t="n">
        <f aca="false">'Formulário de Solicitação de Co'!F168</f>
        <v>0</v>
      </c>
      <c r="K119" s="82" t="n">
        <f aca="false">J119*I119</f>
        <v>0</v>
      </c>
    </row>
    <row r="120" s="31" customFormat="true" ht="35.05" hidden="false" customHeight="false" outlineLevel="0" collapsed="false">
      <c r="A120" s="75" t="n">
        <v>62.72</v>
      </c>
      <c r="B120" s="75" t="n">
        <v>0</v>
      </c>
      <c r="C120" s="76" t="n">
        <v>118</v>
      </c>
      <c r="D120" s="77"/>
      <c r="E120" s="77"/>
      <c r="F120" s="78" t="s">
        <v>164</v>
      </c>
      <c r="G120" s="79" t="s">
        <v>272</v>
      </c>
      <c r="H120" s="77"/>
      <c r="I120" s="80" t="n">
        <f aca="false">A120</f>
        <v>62.72</v>
      </c>
      <c r="J120" s="81" t="n">
        <f aca="false">'Formulário de Solicitação de Co'!F169</f>
        <v>0</v>
      </c>
      <c r="K120" s="82" t="n">
        <f aca="false">J120*I120</f>
        <v>0</v>
      </c>
    </row>
    <row r="121" s="31" customFormat="true" ht="35.05" hidden="false" customHeight="false" outlineLevel="0" collapsed="false">
      <c r="A121" s="75" t="n">
        <v>68.64</v>
      </c>
      <c r="B121" s="75" t="n">
        <v>0</v>
      </c>
      <c r="C121" s="76" t="n">
        <v>119</v>
      </c>
      <c r="D121" s="77"/>
      <c r="E121" s="77"/>
      <c r="F121" s="78" t="s">
        <v>165</v>
      </c>
      <c r="G121" s="79" t="s">
        <v>272</v>
      </c>
      <c r="H121" s="77"/>
      <c r="I121" s="80" t="n">
        <f aca="false">A121</f>
        <v>68.64</v>
      </c>
      <c r="J121" s="81" t="n">
        <f aca="false">'Formulário de Solicitação de Co'!F170</f>
        <v>0</v>
      </c>
      <c r="K121" s="82" t="n">
        <f aca="false">J121*I121</f>
        <v>0</v>
      </c>
    </row>
    <row r="122" s="31" customFormat="true" ht="23.85" hidden="false" customHeight="false" outlineLevel="0" collapsed="false">
      <c r="A122" s="75" t="n">
        <v>31.24</v>
      </c>
      <c r="B122" s="75" t="n">
        <v>0</v>
      </c>
      <c r="C122" s="76" t="n">
        <v>120</v>
      </c>
      <c r="D122" s="77"/>
      <c r="E122" s="77"/>
      <c r="F122" s="78" t="s">
        <v>166</v>
      </c>
      <c r="G122" s="79" t="s">
        <v>271</v>
      </c>
      <c r="H122" s="77"/>
      <c r="I122" s="80" t="n">
        <f aca="false">A122</f>
        <v>31.24</v>
      </c>
      <c r="J122" s="81" t="n">
        <f aca="false">'Formulário de Solicitação de Co'!F171</f>
        <v>0</v>
      </c>
      <c r="K122" s="82" t="n">
        <f aca="false">J122*I122</f>
        <v>0</v>
      </c>
    </row>
    <row r="123" s="31" customFormat="true" ht="23.85" hidden="false" customHeight="false" outlineLevel="0" collapsed="false">
      <c r="A123" s="75" t="n">
        <v>41.28</v>
      </c>
      <c r="B123" s="75" t="n">
        <v>0</v>
      </c>
      <c r="C123" s="76" t="n">
        <v>121</v>
      </c>
      <c r="D123" s="77"/>
      <c r="E123" s="77"/>
      <c r="F123" s="78" t="s">
        <v>167</v>
      </c>
      <c r="G123" s="79" t="s">
        <v>273</v>
      </c>
      <c r="H123" s="77"/>
      <c r="I123" s="80" t="n">
        <f aca="false">A123</f>
        <v>41.28</v>
      </c>
      <c r="J123" s="81" t="n">
        <f aca="false">'Formulário de Solicitação de Co'!F172</f>
        <v>0</v>
      </c>
      <c r="K123" s="82" t="n">
        <f aca="false">J123*I123</f>
        <v>0</v>
      </c>
    </row>
    <row r="124" s="31" customFormat="true" ht="23.85" hidden="false" customHeight="false" outlineLevel="0" collapsed="false">
      <c r="A124" s="75" t="n">
        <v>53.62</v>
      </c>
      <c r="B124" s="75" t="n">
        <v>0</v>
      </c>
      <c r="C124" s="76" t="n">
        <v>122</v>
      </c>
      <c r="D124" s="77"/>
      <c r="E124" s="77"/>
      <c r="F124" s="78" t="s">
        <v>168</v>
      </c>
      <c r="G124" s="79" t="s">
        <v>274</v>
      </c>
      <c r="H124" s="77"/>
      <c r="I124" s="80" t="n">
        <f aca="false">A124</f>
        <v>53.62</v>
      </c>
      <c r="J124" s="81" t="n">
        <f aca="false">'Formulário de Solicitação de Co'!F173</f>
        <v>0</v>
      </c>
      <c r="K124" s="82" t="n">
        <f aca="false">J124*I124</f>
        <v>0</v>
      </c>
    </row>
    <row r="125" s="31" customFormat="true" ht="35.05" hidden="false" customHeight="false" outlineLevel="0" collapsed="false">
      <c r="A125" s="75" t="n">
        <v>35.63</v>
      </c>
      <c r="B125" s="75" t="n">
        <v>0</v>
      </c>
      <c r="C125" s="76" t="n">
        <v>123</v>
      </c>
      <c r="D125" s="77"/>
      <c r="E125" s="77"/>
      <c r="F125" s="78" t="s">
        <v>169</v>
      </c>
      <c r="G125" s="79" t="s">
        <v>262</v>
      </c>
      <c r="H125" s="77"/>
      <c r="I125" s="80" t="n">
        <f aca="false">A125</f>
        <v>35.63</v>
      </c>
      <c r="J125" s="81" t="n">
        <f aca="false">'Formulário de Solicitação de Co'!F174</f>
        <v>0</v>
      </c>
      <c r="K125" s="82" t="n">
        <f aca="false">J125*I125</f>
        <v>0</v>
      </c>
    </row>
    <row r="126" s="31" customFormat="true" ht="35.05" hidden="false" customHeight="false" outlineLevel="0" collapsed="false">
      <c r="A126" s="75" t="n">
        <v>58.07</v>
      </c>
      <c r="B126" s="75" t="n">
        <v>0</v>
      </c>
      <c r="C126" s="76" t="n">
        <v>124</v>
      </c>
      <c r="D126" s="77"/>
      <c r="E126" s="77"/>
      <c r="F126" s="78" t="s">
        <v>170</v>
      </c>
      <c r="G126" s="79" t="s">
        <v>275</v>
      </c>
      <c r="H126" s="77"/>
      <c r="I126" s="80" t="n">
        <f aca="false">A126</f>
        <v>58.07</v>
      </c>
      <c r="J126" s="81" t="n">
        <f aca="false">'Formulário de Solicitação de Co'!F175</f>
        <v>0</v>
      </c>
      <c r="K126" s="82" t="n">
        <f aca="false">J126*I126</f>
        <v>0</v>
      </c>
    </row>
    <row r="127" s="31" customFormat="true" ht="13.8" hidden="false" customHeight="false" outlineLevel="0" collapsed="false">
      <c r="A127" s="75" t="n">
        <v>1065.74</v>
      </c>
      <c r="B127" s="75" t="n">
        <v>0</v>
      </c>
      <c r="C127" s="76" t="n">
        <v>125</v>
      </c>
      <c r="D127" s="77"/>
      <c r="E127" s="77"/>
      <c r="F127" s="78" t="s">
        <v>171</v>
      </c>
      <c r="G127" s="79" t="s">
        <v>276</v>
      </c>
      <c r="H127" s="77"/>
      <c r="I127" s="80" t="n">
        <f aca="false">A127</f>
        <v>1065.74</v>
      </c>
      <c r="J127" s="81" t="n">
        <f aca="false">'Formulário de Solicitação de Co'!F176</f>
        <v>0</v>
      </c>
      <c r="K127" s="82" t="n">
        <f aca="false">J127*I127</f>
        <v>0</v>
      </c>
    </row>
    <row r="128" s="31" customFormat="true" ht="13.8" hidden="false" customHeight="false" outlineLevel="0" collapsed="false">
      <c r="A128" s="75" t="n">
        <v>568.16</v>
      </c>
      <c r="B128" s="75" t="n">
        <v>0</v>
      </c>
      <c r="C128" s="76" t="n">
        <v>126</v>
      </c>
      <c r="D128" s="77"/>
      <c r="E128" s="77"/>
      <c r="F128" s="78" t="s">
        <v>171</v>
      </c>
      <c r="G128" s="79" t="s">
        <v>277</v>
      </c>
      <c r="H128" s="77"/>
      <c r="I128" s="80" t="n">
        <f aca="false">A128</f>
        <v>568.16</v>
      </c>
      <c r="J128" s="81" t="n">
        <f aca="false">'Formulário de Solicitação de Co'!F177</f>
        <v>0</v>
      </c>
      <c r="K128" s="82" t="n">
        <f aca="false">J128*I128</f>
        <v>0</v>
      </c>
    </row>
    <row r="129" s="31" customFormat="true" ht="13.8" hidden="false" customHeight="false" outlineLevel="0" collapsed="false">
      <c r="A129" s="75" t="n">
        <v>91.12</v>
      </c>
      <c r="B129" s="75" t="n">
        <v>0</v>
      </c>
      <c r="C129" s="76" t="n">
        <v>127</v>
      </c>
      <c r="D129" s="77"/>
      <c r="E129" s="77"/>
      <c r="F129" s="78" t="s">
        <v>172</v>
      </c>
      <c r="G129" s="79" t="s">
        <v>278</v>
      </c>
      <c r="H129" s="77"/>
      <c r="I129" s="80" t="n">
        <f aca="false">A129</f>
        <v>91.12</v>
      </c>
      <c r="J129" s="81" t="n">
        <f aca="false">'Formulário de Solicitação de Co'!F178</f>
        <v>0</v>
      </c>
      <c r="K129" s="82" t="n">
        <f aca="false">J129*I129</f>
        <v>0</v>
      </c>
    </row>
    <row r="130" s="31" customFormat="true" ht="23.85" hidden="false" customHeight="false" outlineLevel="0" collapsed="false">
      <c r="A130" s="75" t="n">
        <v>45.95</v>
      </c>
      <c r="B130" s="75" t="n">
        <v>0</v>
      </c>
      <c r="C130" s="76" t="n">
        <v>128</v>
      </c>
      <c r="D130" s="77"/>
      <c r="E130" s="77"/>
      <c r="F130" s="78" t="s">
        <v>173</v>
      </c>
      <c r="G130" s="79" t="s">
        <v>250</v>
      </c>
      <c r="H130" s="77"/>
      <c r="I130" s="80" t="n">
        <f aca="false">A130</f>
        <v>45.95</v>
      </c>
      <c r="J130" s="81" t="n">
        <f aca="false">'Formulário de Solicitação de Co'!F179</f>
        <v>0</v>
      </c>
      <c r="K130" s="82" t="n">
        <f aca="false">J130*I130</f>
        <v>0</v>
      </c>
    </row>
    <row r="131" s="31" customFormat="true" ht="13.8" hidden="false" customHeight="false" outlineLevel="0" collapsed="false">
      <c r="A131" s="75" t="n">
        <v>48.19</v>
      </c>
      <c r="B131" s="75" t="n">
        <v>0</v>
      </c>
      <c r="C131" s="76" t="n">
        <v>129</v>
      </c>
      <c r="D131" s="77"/>
      <c r="E131" s="77"/>
      <c r="F131" s="78" t="s">
        <v>174</v>
      </c>
      <c r="G131" s="79" t="s">
        <v>250</v>
      </c>
      <c r="H131" s="77"/>
      <c r="I131" s="80" t="n">
        <f aca="false">A131</f>
        <v>48.19</v>
      </c>
      <c r="J131" s="81" t="n">
        <f aca="false">'Formulário de Solicitação de Co'!F180</f>
        <v>0</v>
      </c>
      <c r="K131" s="82" t="n">
        <f aca="false">J131*I131</f>
        <v>0</v>
      </c>
    </row>
    <row r="132" s="31" customFormat="true" ht="23.85" hidden="false" customHeight="false" outlineLevel="0" collapsed="false">
      <c r="A132" s="75" t="n">
        <v>176.34</v>
      </c>
      <c r="B132" s="75" t="n">
        <v>0</v>
      </c>
      <c r="C132" s="76" t="n">
        <v>130</v>
      </c>
      <c r="D132" s="77"/>
      <c r="E132" s="77"/>
      <c r="F132" s="78" t="s">
        <v>175</v>
      </c>
      <c r="G132" s="79" t="s">
        <v>250</v>
      </c>
      <c r="H132" s="77"/>
      <c r="I132" s="80" t="n">
        <f aca="false">A132</f>
        <v>176.34</v>
      </c>
      <c r="J132" s="81" t="n">
        <f aca="false">'Formulário de Solicitação de Co'!F181</f>
        <v>0</v>
      </c>
      <c r="K132" s="82" t="n">
        <f aca="false">J132*I132</f>
        <v>0</v>
      </c>
    </row>
    <row r="133" s="31" customFormat="true" ht="13.8" hidden="false" customHeight="false" outlineLevel="0" collapsed="false">
      <c r="A133" s="75" t="n">
        <v>67.89</v>
      </c>
      <c r="B133" s="75" t="n">
        <v>0</v>
      </c>
      <c r="C133" s="76" t="n">
        <v>131</v>
      </c>
      <c r="D133" s="77"/>
      <c r="E133" s="77"/>
      <c r="F133" s="78" t="s">
        <v>176</v>
      </c>
      <c r="G133" s="79" t="s">
        <v>250</v>
      </c>
      <c r="H133" s="77"/>
      <c r="I133" s="80" t="n">
        <f aca="false">A133</f>
        <v>67.89</v>
      </c>
      <c r="J133" s="81" t="n">
        <f aca="false">'Formulário de Solicitação de Co'!F182</f>
        <v>0</v>
      </c>
      <c r="K133" s="82" t="n">
        <f aca="false">J133*I133</f>
        <v>0</v>
      </c>
    </row>
    <row r="134" s="31" customFormat="true" ht="23.85" hidden="false" customHeight="false" outlineLevel="0" collapsed="false">
      <c r="A134" s="75" t="n">
        <v>159.78</v>
      </c>
      <c r="B134" s="75" t="n">
        <v>0</v>
      </c>
      <c r="C134" s="76" t="n">
        <v>132</v>
      </c>
      <c r="D134" s="77"/>
      <c r="E134" s="77"/>
      <c r="F134" s="78" t="s">
        <v>177</v>
      </c>
      <c r="G134" s="79" t="s">
        <v>250</v>
      </c>
      <c r="H134" s="77"/>
      <c r="I134" s="80" t="n">
        <f aca="false">A134</f>
        <v>159.78</v>
      </c>
      <c r="J134" s="81" t="n">
        <f aca="false">'Formulário de Solicitação de Co'!F183</f>
        <v>0</v>
      </c>
      <c r="K134" s="82" t="n">
        <f aca="false">J134*I134</f>
        <v>0</v>
      </c>
    </row>
    <row r="135" s="31" customFormat="true" ht="23.85" hidden="false" customHeight="false" outlineLevel="0" collapsed="false">
      <c r="A135" s="75" t="n">
        <v>113.62</v>
      </c>
      <c r="B135" s="75" t="n">
        <v>0</v>
      </c>
      <c r="C135" s="76" t="n">
        <v>133</v>
      </c>
      <c r="D135" s="77"/>
      <c r="E135" s="77"/>
      <c r="F135" s="78" t="s">
        <v>178</v>
      </c>
      <c r="G135" s="79" t="s">
        <v>250</v>
      </c>
      <c r="H135" s="77"/>
      <c r="I135" s="80" t="n">
        <f aca="false">A135</f>
        <v>113.62</v>
      </c>
      <c r="J135" s="81" t="n">
        <f aca="false">'Formulário de Solicitação de Co'!F184</f>
        <v>0</v>
      </c>
      <c r="K135" s="82" t="n">
        <f aca="false">J135*I135</f>
        <v>0</v>
      </c>
    </row>
    <row r="136" s="31" customFormat="true" ht="35.05" hidden="false" customHeight="false" outlineLevel="0" collapsed="false">
      <c r="A136" s="75" t="n">
        <v>119.36</v>
      </c>
      <c r="B136" s="75" t="n">
        <v>0</v>
      </c>
      <c r="C136" s="76" t="n">
        <v>134</v>
      </c>
      <c r="D136" s="77"/>
      <c r="E136" s="77"/>
      <c r="F136" s="78" t="s">
        <v>179</v>
      </c>
      <c r="G136" s="79" t="s">
        <v>250</v>
      </c>
      <c r="H136" s="77"/>
      <c r="I136" s="80" t="n">
        <f aca="false">A136</f>
        <v>119.36</v>
      </c>
      <c r="J136" s="81" t="n">
        <f aca="false">'Formulário de Solicitação de Co'!F185</f>
        <v>0</v>
      </c>
      <c r="K136" s="82" t="n">
        <f aca="false">J136*I136</f>
        <v>0</v>
      </c>
    </row>
    <row r="137" s="31" customFormat="true" ht="13.8" hidden="false" customHeight="false" outlineLevel="0" collapsed="false">
      <c r="A137" s="75" t="n">
        <v>0</v>
      </c>
      <c r="B137" s="75" t="n">
        <v>0</v>
      </c>
      <c r="C137" s="76" t="n">
        <v>135</v>
      </c>
      <c r="D137" s="77"/>
      <c r="E137" s="77"/>
      <c r="F137" s="78" t="s">
        <v>180</v>
      </c>
      <c r="G137" s="76"/>
      <c r="H137" s="77"/>
      <c r="I137" s="80" t="n">
        <f aca="false">A137</f>
        <v>0</v>
      </c>
      <c r="J137" s="81" t="n">
        <f aca="false">'Formulário de Solicitação de Co'!F186</f>
        <v>0</v>
      </c>
      <c r="K137" s="82" t="n">
        <f aca="false">J137*I137</f>
        <v>0</v>
      </c>
    </row>
    <row r="138" s="31" customFormat="true" ht="35.05" hidden="false" customHeight="false" outlineLevel="0" collapsed="false">
      <c r="A138" s="75" t="n">
        <v>2101.8</v>
      </c>
      <c r="B138" s="75" t="n">
        <v>0</v>
      </c>
      <c r="C138" s="76" t="n">
        <v>136</v>
      </c>
      <c r="D138" s="77"/>
      <c r="E138" s="77"/>
      <c r="F138" s="78" t="s">
        <v>181</v>
      </c>
      <c r="G138" s="79" t="s">
        <v>250</v>
      </c>
      <c r="H138" s="77"/>
      <c r="I138" s="80" t="n">
        <f aca="false">A138</f>
        <v>2101.8</v>
      </c>
      <c r="J138" s="81" t="n">
        <f aca="false">'Formulário de Solicitação de Co'!F187</f>
        <v>0</v>
      </c>
      <c r="K138" s="82" t="n">
        <f aca="false">J138*I138</f>
        <v>0</v>
      </c>
    </row>
    <row r="139" s="31" customFormat="true" ht="23.85" hidden="false" customHeight="false" outlineLevel="0" collapsed="false">
      <c r="A139" s="75" t="n">
        <v>250.9</v>
      </c>
      <c r="B139" s="75" t="n">
        <v>0</v>
      </c>
      <c r="C139" s="76" t="n">
        <v>137</v>
      </c>
      <c r="D139" s="77"/>
      <c r="E139" s="77"/>
      <c r="F139" s="78" t="s">
        <v>182</v>
      </c>
      <c r="G139" s="79" t="s">
        <v>279</v>
      </c>
      <c r="H139" s="77"/>
      <c r="I139" s="80" t="n">
        <f aca="false">A139</f>
        <v>250.9</v>
      </c>
      <c r="J139" s="81" t="n">
        <f aca="false">'Formulário de Solicitação de Co'!F188</f>
        <v>0</v>
      </c>
      <c r="K139" s="82" t="n">
        <f aca="false">J139*I139</f>
        <v>0</v>
      </c>
    </row>
    <row r="140" s="31" customFormat="true" ht="23.85" hidden="false" customHeight="false" outlineLevel="0" collapsed="false">
      <c r="A140" s="75" t="n">
        <v>19.92</v>
      </c>
      <c r="B140" s="75" t="n">
        <v>0</v>
      </c>
      <c r="C140" s="76" t="n">
        <v>138</v>
      </c>
      <c r="D140" s="77"/>
      <c r="E140" s="77"/>
      <c r="F140" s="78" t="s">
        <v>183</v>
      </c>
      <c r="G140" s="79" t="s">
        <v>248</v>
      </c>
      <c r="H140" s="77"/>
      <c r="I140" s="80" t="n">
        <f aca="false">A140</f>
        <v>19.92</v>
      </c>
      <c r="J140" s="81" t="n">
        <f aca="false">'Formulário de Solicitação de Co'!F189</f>
        <v>0</v>
      </c>
      <c r="K140" s="82" t="n">
        <f aca="false">J140*I140</f>
        <v>0</v>
      </c>
    </row>
    <row r="141" s="31" customFormat="true" ht="23.85" hidden="false" customHeight="false" outlineLevel="0" collapsed="false">
      <c r="A141" s="75" t="n">
        <v>64.87</v>
      </c>
      <c r="B141" s="75" t="n">
        <v>0</v>
      </c>
      <c r="C141" s="76" t="n">
        <v>139</v>
      </c>
      <c r="D141" s="77"/>
      <c r="E141" s="77"/>
      <c r="F141" s="78" t="s">
        <v>184</v>
      </c>
      <c r="G141" s="79" t="s">
        <v>280</v>
      </c>
      <c r="H141" s="77"/>
      <c r="I141" s="80" t="n">
        <f aca="false">A141</f>
        <v>64.87</v>
      </c>
      <c r="J141" s="81" t="n">
        <f aca="false">'Formulário de Solicitação de Co'!F190</f>
        <v>0</v>
      </c>
      <c r="K141" s="82" t="n">
        <f aca="false">J141*I141</f>
        <v>0</v>
      </c>
    </row>
    <row r="142" s="31" customFormat="true" ht="13.8" hidden="false" customHeight="false" outlineLevel="0" collapsed="false">
      <c r="A142" s="75" t="n">
        <v>936.61</v>
      </c>
      <c r="B142" s="75" t="n">
        <v>0</v>
      </c>
      <c r="C142" s="76" t="n">
        <v>140</v>
      </c>
      <c r="D142" s="77"/>
      <c r="E142" s="77"/>
      <c r="F142" s="78" t="s">
        <v>185</v>
      </c>
      <c r="G142" s="79" t="s">
        <v>250</v>
      </c>
      <c r="H142" s="77"/>
      <c r="I142" s="80" t="n">
        <f aca="false">A142</f>
        <v>936.61</v>
      </c>
      <c r="J142" s="81" t="n">
        <f aca="false">'Formulário de Solicitação de Co'!F191</f>
        <v>0</v>
      </c>
      <c r="K142" s="82" t="n">
        <f aca="false">J142*I142</f>
        <v>0</v>
      </c>
    </row>
    <row r="143" s="31" customFormat="true" ht="23.85" hidden="false" customHeight="false" outlineLevel="0" collapsed="false">
      <c r="A143" s="75" t="n">
        <v>0</v>
      </c>
      <c r="B143" s="75" t="n">
        <v>0</v>
      </c>
      <c r="C143" s="76" t="n">
        <v>141</v>
      </c>
      <c r="D143" s="77"/>
      <c r="E143" s="77"/>
      <c r="F143" s="78" t="s">
        <v>186</v>
      </c>
      <c r="G143" s="79" t="s">
        <v>250</v>
      </c>
      <c r="H143" s="77"/>
      <c r="I143" s="80" t="n">
        <f aca="false">A143</f>
        <v>0</v>
      </c>
      <c r="J143" s="81" t="n">
        <f aca="false">'Formulário de Solicitação de Co'!F192</f>
        <v>0</v>
      </c>
      <c r="K143" s="82" t="n">
        <f aca="false">J143*I143</f>
        <v>0</v>
      </c>
    </row>
    <row r="144" s="31" customFormat="true" ht="35.05" hidden="false" customHeight="false" outlineLevel="0" collapsed="false">
      <c r="A144" s="75" t="n">
        <v>94.68</v>
      </c>
      <c r="B144" s="75" t="n">
        <v>0</v>
      </c>
      <c r="C144" s="76" t="n">
        <v>142</v>
      </c>
      <c r="D144" s="77"/>
      <c r="E144" s="77"/>
      <c r="F144" s="78" t="s">
        <v>187</v>
      </c>
      <c r="G144" s="79" t="s">
        <v>250</v>
      </c>
      <c r="H144" s="77"/>
      <c r="I144" s="80" t="n">
        <f aca="false">A144</f>
        <v>94.68</v>
      </c>
      <c r="J144" s="81" t="n">
        <f aca="false">'Formulário de Solicitação de Co'!F193</f>
        <v>0</v>
      </c>
      <c r="K144" s="82" t="n">
        <f aca="false">J144*I144</f>
        <v>0</v>
      </c>
    </row>
    <row r="145" s="31" customFormat="true" ht="35.05" hidden="false" customHeight="false" outlineLevel="0" collapsed="false">
      <c r="A145" s="75" t="n">
        <v>630.81</v>
      </c>
      <c r="B145" s="75" t="n">
        <v>0</v>
      </c>
      <c r="C145" s="76" t="n">
        <v>143</v>
      </c>
      <c r="D145" s="77"/>
      <c r="E145" s="77"/>
      <c r="F145" s="78" t="s">
        <v>188</v>
      </c>
      <c r="G145" s="79" t="s">
        <v>281</v>
      </c>
      <c r="H145" s="77"/>
      <c r="I145" s="80" t="n">
        <f aca="false">A145</f>
        <v>630.81</v>
      </c>
      <c r="J145" s="81" t="n">
        <f aca="false">'Formulário de Solicitação de Co'!F194</f>
        <v>0</v>
      </c>
      <c r="K145" s="82" t="n">
        <f aca="false">J145*I145</f>
        <v>0</v>
      </c>
    </row>
    <row r="146" s="31" customFormat="true" ht="35.05" hidden="false" customHeight="false" outlineLevel="0" collapsed="false">
      <c r="A146" s="75" t="n">
        <v>32.86</v>
      </c>
      <c r="B146" s="75" t="n">
        <v>0</v>
      </c>
      <c r="C146" s="76" t="n">
        <v>144</v>
      </c>
      <c r="D146" s="77"/>
      <c r="E146" s="77"/>
      <c r="F146" s="78" t="s">
        <v>189</v>
      </c>
      <c r="G146" s="79" t="s">
        <v>282</v>
      </c>
      <c r="H146" s="77"/>
      <c r="I146" s="80" t="n">
        <f aca="false">A146</f>
        <v>32.86</v>
      </c>
      <c r="J146" s="81" t="n">
        <f aca="false">'Formulário de Solicitação de Co'!F195</f>
        <v>0</v>
      </c>
      <c r="K146" s="82" t="n">
        <f aca="false">J146*I146</f>
        <v>0</v>
      </c>
    </row>
    <row r="147" s="31" customFormat="true" ht="23.85" hidden="false" customHeight="false" outlineLevel="0" collapsed="false">
      <c r="A147" s="75" t="n">
        <v>5821.62</v>
      </c>
      <c r="B147" s="75" t="n">
        <v>0</v>
      </c>
      <c r="C147" s="76" t="n">
        <v>145</v>
      </c>
      <c r="D147" s="77"/>
      <c r="E147" s="77"/>
      <c r="F147" s="78" t="s">
        <v>190</v>
      </c>
      <c r="G147" s="79" t="s">
        <v>283</v>
      </c>
      <c r="H147" s="77"/>
      <c r="I147" s="80" t="n">
        <f aca="false">A147</f>
        <v>5821.62</v>
      </c>
      <c r="J147" s="81" t="n">
        <f aca="false">'Formulário de Solicitação de Co'!F196</f>
        <v>0</v>
      </c>
      <c r="K147" s="82" t="n">
        <f aca="false">J147*I147</f>
        <v>0</v>
      </c>
    </row>
    <row r="148" s="31" customFormat="true" ht="23.85" hidden="false" customHeight="false" outlineLevel="0" collapsed="false">
      <c r="A148" s="75" t="n">
        <v>5526.93</v>
      </c>
      <c r="B148" s="75" t="n">
        <v>0</v>
      </c>
      <c r="C148" s="76" t="n">
        <v>146</v>
      </c>
      <c r="D148" s="77"/>
      <c r="E148" s="77"/>
      <c r="F148" s="78" t="s">
        <v>191</v>
      </c>
      <c r="G148" s="79" t="s">
        <v>284</v>
      </c>
      <c r="H148" s="77"/>
      <c r="I148" s="80" t="n">
        <f aca="false">A148</f>
        <v>5526.93</v>
      </c>
      <c r="J148" s="81" t="n">
        <f aca="false">'Formulário de Solicitação de Co'!F197</f>
        <v>0</v>
      </c>
      <c r="K148" s="82" t="n">
        <f aca="false">J148*I148</f>
        <v>0</v>
      </c>
    </row>
    <row r="149" s="31" customFormat="true" ht="23.85" hidden="false" customHeight="false" outlineLevel="0" collapsed="false">
      <c r="A149" s="75" t="n">
        <v>33.97</v>
      </c>
      <c r="B149" s="75" t="n">
        <v>0</v>
      </c>
      <c r="C149" s="76" t="n">
        <v>147</v>
      </c>
      <c r="D149" s="77"/>
      <c r="E149" s="77"/>
      <c r="F149" s="78" t="s">
        <v>192</v>
      </c>
      <c r="G149" s="79" t="s">
        <v>285</v>
      </c>
      <c r="H149" s="77"/>
      <c r="I149" s="80" t="n">
        <f aca="false">A149</f>
        <v>33.97</v>
      </c>
      <c r="J149" s="81" t="n">
        <f aca="false">'Formulário de Solicitação de Co'!F198</f>
        <v>0</v>
      </c>
      <c r="K149" s="82" t="n">
        <f aca="false">J149*I149</f>
        <v>0</v>
      </c>
    </row>
    <row r="150" s="31" customFormat="true" ht="46.25" hidden="false" customHeight="false" outlineLevel="0" collapsed="false">
      <c r="A150" s="75" t="n">
        <v>731.64</v>
      </c>
      <c r="B150" s="75" t="n">
        <v>0</v>
      </c>
      <c r="C150" s="76" t="n">
        <v>148</v>
      </c>
      <c r="D150" s="77"/>
      <c r="E150" s="77"/>
      <c r="F150" s="78" t="s">
        <v>193</v>
      </c>
      <c r="G150" s="79" t="s">
        <v>250</v>
      </c>
      <c r="H150" s="77"/>
      <c r="I150" s="80" t="n">
        <f aca="false">A150</f>
        <v>731.64</v>
      </c>
      <c r="J150" s="81" t="n">
        <f aca="false">'Formulário de Solicitação de Co'!F199</f>
        <v>0</v>
      </c>
      <c r="K150" s="82" t="n">
        <f aca="false">J150*I150</f>
        <v>0</v>
      </c>
    </row>
    <row r="151" s="31" customFormat="true" ht="23.85" hidden="false" customHeight="false" outlineLevel="0" collapsed="false">
      <c r="A151" s="75" t="n">
        <v>20.12</v>
      </c>
      <c r="B151" s="75" t="n">
        <v>0</v>
      </c>
      <c r="C151" s="76" t="n">
        <v>149</v>
      </c>
      <c r="D151" s="77"/>
      <c r="E151" s="77"/>
      <c r="F151" s="78" t="s">
        <v>194</v>
      </c>
      <c r="G151" s="79" t="s">
        <v>250</v>
      </c>
      <c r="H151" s="77"/>
      <c r="I151" s="80" t="n">
        <f aca="false">A151</f>
        <v>20.12</v>
      </c>
      <c r="J151" s="81" t="n">
        <f aca="false">'Formulário de Solicitação de Co'!F200</f>
        <v>0</v>
      </c>
      <c r="K151" s="82" t="n">
        <f aca="false">J151*I151</f>
        <v>0</v>
      </c>
    </row>
    <row r="152" s="31" customFormat="true" ht="23.85" hidden="false" customHeight="false" outlineLevel="0" collapsed="false">
      <c r="A152" s="75" t="n">
        <v>35.51</v>
      </c>
      <c r="B152" s="75" t="n">
        <v>0</v>
      </c>
      <c r="C152" s="76" t="n">
        <v>150</v>
      </c>
      <c r="D152" s="77"/>
      <c r="E152" s="77"/>
      <c r="F152" s="78" t="s">
        <v>195</v>
      </c>
      <c r="G152" s="79" t="s">
        <v>286</v>
      </c>
      <c r="H152" s="77"/>
      <c r="I152" s="80" t="n">
        <f aca="false">A152</f>
        <v>35.51</v>
      </c>
      <c r="J152" s="81" t="n">
        <f aca="false">'Formulário de Solicitação de Co'!F201</f>
        <v>0</v>
      </c>
      <c r="K152" s="82" t="n">
        <f aca="false">J152*I152</f>
        <v>0</v>
      </c>
    </row>
    <row r="153" s="31" customFormat="true" ht="23.85" hidden="false" customHeight="false" outlineLevel="0" collapsed="false">
      <c r="A153" s="75" t="n">
        <v>142.02</v>
      </c>
      <c r="B153" s="75" t="n">
        <v>0</v>
      </c>
      <c r="C153" s="76" t="n">
        <v>151</v>
      </c>
      <c r="D153" s="77"/>
      <c r="E153" s="77"/>
      <c r="F153" s="78" t="s">
        <v>196</v>
      </c>
      <c r="G153" s="79" t="s">
        <v>248</v>
      </c>
      <c r="H153" s="77"/>
      <c r="I153" s="80" t="n">
        <f aca="false">A153</f>
        <v>142.02</v>
      </c>
      <c r="J153" s="81" t="n">
        <f aca="false">'Formulário de Solicitação de Co'!F202</f>
        <v>0</v>
      </c>
      <c r="K153" s="82" t="n">
        <f aca="false">J153*I153</f>
        <v>0</v>
      </c>
    </row>
    <row r="154" s="31" customFormat="true" ht="23.85" hidden="false" customHeight="false" outlineLevel="0" collapsed="false">
      <c r="A154" s="75" t="n">
        <v>82.72</v>
      </c>
      <c r="B154" s="75" t="n">
        <v>0</v>
      </c>
      <c r="C154" s="76" t="n">
        <v>152</v>
      </c>
      <c r="D154" s="77"/>
      <c r="E154" s="77"/>
      <c r="F154" s="78" t="s">
        <v>197</v>
      </c>
      <c r="G154" s="79" t="s">
        <v>250</v>
      </c>
      <c r="H154" s="77"/>
      <c r="I154" s="80" t="n">
        <f aca="false">A154</f>
        <v>82.72</v>
      </c>
      <c r="J154" s="81" t="n">
        <f aca="false">'Formulário de Solicitação de Co'!F203</f>
        <v>0</v>
      </c>
      <c r="K154" s="82" t="n">
        <f aca="false">J154*I154</f>
        <v>0</v>
      </c>
    </row>
    <row r="155" s="31" customFormat="true" ht="35.05" hidden="false" customHeight="false" outlineLevel="0" collapsed="false">
      <c r="A155" s="75" t="n">
        <v>39.9</v>
      </c>
      <c r="B155" s="75" t="n">
        <v>0</v>
      </c>
      <c r="C155" s="76" t="n">
        <v>153</v>
      </c>
      <c r="D155" s="77"/>
      <c r="E155" s="77"/>
      <c r="F155" s="78" t="s">
        <v>198</v>
      </c>
      <c r="G155" s="79" t="s">
        <v>287</v>
      </c>
      <c r="H155" s="77"/>
      <c r="I155" s="80" t="n">
        <f aca="false">A155</f>
        <v>39.9</v>
      </c>
      <c r="J155" s="81" t="n">
        <f aca="false">'Formulário de Solicitação de Co'!F204</f>
        <v>0</v>
      </c>
      <c r="K155" s="82" t="n">
        <f aca="false">J155*I155</f>
        <v>0</v>
      </c>
    </row>
    <row r="156" s="31" customFormat="true" ht="23.85" hidden="false" customHeight="false" outlineLevel="0" collapsed="false">
      <c r="A156" s="75" t="n">
        <v>45.56</v>
      </c>
      <c r="B156" s="75" t="n">
        <v>0</v>
      </c>
      <c r="C156" s="76" t="n">
        <v>154</v>
      </c>
      <c r="D156" s="77"/>
      <c r="E156" s="77"/>
      <c r="F156" s="78" t="s">
        <v>199</v>
      </c>
      <c r="G156" s="79" t="s">
        <v>288</v>
      </c>
      <c r="H156" s="77"/>
      <c r="I156" s="80" t="n">
        <f aca="false">A156</f>
        <v>45.56</v>
      </c>
      <c r="J156" s="81" t="n">
        <f aca="false">'Formulário de Solicitação de Co'!F205</f>
        <v>0</v>
      </c>
      <c r="K156" s="82" t="n">
        <f aca="false">J156*I156</f>
        <v>0</v>
      </c>
    </row>
    <row r="157" s="31" customFormat="true" ht="23.85" hidden="false" customHeight="false" outlineLevel="0" collapsed="false">
      <c r="A157" s="75" t="n">
        <v>0</v>
      </c>
      <c r="B157" s="75" t="n">
        <v>0</v>
      </c>
      <c r="C157" s="76" t="n">
        <v>155</v>
      </c>
      <c r="D157" s="77"/>
      <c r="E157" s="77"/>
      <c r="F157" s="78" t="s">
        <v>200</v>
      </c>
      <c r="G157" s="79" t="s">
        <v>289</v>
      </c>
      <c r="H157" s="77"/>
      <c r="I157" s="80" t="n">
        <f aca="false">A157</f>
        <v>0</v>
      </c>
      <c r="J157" s="81" t="n">
        <f aca="false">'Formulário de Solicitação de Co'!F206</f>
        <v>0</v>
      </c>
      <c r="K157" s="82" t="n">
        <f aca="false">J157*I157</f>
        <v>0</v>
      </c>
    </row>
    <row r="158" s="31" customFormat="true" ht="23.85" hidden="false" customHeight="false" outlineLevel="0" collapsed="false">
      <c r="A158" s="75" t="n">
        <v>0</v>
      </c>
      <c r="B158" s="75" t="n">
        <v>0</v>
      </c>
      <c r="C158" s="76" t="n">
        <v>156</v>
      </c>
      <c r="D158" s="77"/>
      <c r="E158" s="77"/>
      <c r="F158" s="78" t="s">
        <v>201</v>
      </c>
      <c r="G158" s="79" t="s">
        <v>289</v>
      </c>
      <c r="H158" s="77"/>
      <c r="I158" s="80" t="n">
        <f aca="false">A158</f>
        <v>0</v>
      </c>
      <c r="J158" s="81" t="n">
        <f aca="false">'Formulário de Solicitação de Co'!F207</f>
        <v>0</v>
      </c>
      <c r="K158" s="82" t="n">
        <f aca="false">J158*I158</f>
        <v>0</v>
      </c>
    </row>
    <row r="159" s="31" customFormat="true" ht="23.85" hidden="false" customHeight="false" outlineLevel="0" collapsed="false">
      <c r="A159" s="75" t="n">
        <v>0</v>
      </c>
      <c r="B159" s="75" t="n">
        <v>0</v>
      </c>
      <c r="C159" s="76" t="n">
        <v>157</v>
      </c>
      <c r="D159" s="77"/>
      <c r="E159" s="77"/>
      <c r="F159" s="78" t="s">
        <v>202</v>
      </c>
      <c r="G159" s="79" t="s">
        <v>289</v>
      </c>
      <c r="H159" s="77"/>
      <c r="I159" s="80" t="n">
        <f aca="false">A159</f>
        <v>0</v>
      </c>
      <c r="J159" s="81" t="n">
        <f aca="false">'Formulário de Solicitação de Co'!F208</f>
        <v>0</v>
      </c>
      <c r="K159" s="82" t="n">
        <f aca="false">J159*I159</f>
        <v>0</v>
      </c>
    </row>
    <row r="160" s="31" customFormat="true" ht="23.85" hidden="false" customHeight="false" outlineLevel="0" collapsed="false">
      <c r="A160" s="75" t="n">
        <v>0</v>
      </c>
      <c r="B160" s="75" t="n">
        <v>0</v>
      </c>
      <c r="C160" s="76" t="n">
        <v>158</v>
      </c>
      <c r="D160" s="77"/>
      <c r="E160" s="77"/>
      <c r="F160" s="78" t="s">
        <v>203</v>
      </c>
      <c r="G160" s="79" t="s">
        <v>289</v>
      </c>
      <c r="H160" s="77"/>
      <c r="I160" s="80" t="n">
        <f aca="false">A160</f>
        <v>0</v>
      </c>
      <c r="J160" s="81" t="n">
        <f aca="false">'Formulário de Solicitação de Co'!F209</f>
        <v>0</v>
      </c>
      <c r="K160" s="82" t="n">
        <f aca="false">J160*I160</f>
        <v>0</v>
      </c>
    </row>
    <row r="161" s="31" customFormat="true" ht="23.85" hidden="false" customHeight="false" outlineLevel="0" collapsed="false">
      <c r="A161" s="75" t="n">
        <v>0</v>
      </c>
      <c r="B161" s="75" t="n">
        <v>0</v>
      </c>
      <c r="C161" s="76" t="n">
        <v>159</v>
      </c>
      <c r="D161" s="77"/>
      <c r="E161" s="77"/>
      <c r="F161" s="78" t="s">
        <v>204</v>
      </c>
      <c r="G161" s="79" t="s">
        <v>289</v>
      </c>
      <c r="H161" s="77"/>
      <c r="I161" s="80" t="n">
        <f aca="false">A161</f>
        <v>0</v>
      </c>
      <c r="J161" s="81" t="n">
        <f aca="false">'Formulário de Solicitação de Co'!F210</f>
        <v>0</v>
      </c>
      <c r="K161" s="82" t="n">
        <f aca="false">J161*I161</f>
        <v>0</v>
      </c>
    </row>
    <row r="162" s="31" customFormat="true" ht="91" hidden="false" customHeight="false" outlineLevel="0" collapsed="false">
      <c r="A162" s="75" t="n">
        <v>477.71</v>
      </c>
      <c r="B162" s="75" t="n">
        <v>0</v>
      </c>
      <c r="C162" s="76" t="n">
        <v>160</v>
      </c>
      <c r="D162" s="77"/>
      <c r="E162" s="77"/>
      <c r="F162" s="78" t="s">
        <v>205</v>
      </c>
      <c r="G162" s="79" t="s">
        <v>250</v>
      </c>
      <c r="H162" s="77"/>
      <c r="I162" s="80" t="n">
        <f aca="false">A162</f>
        <v>477.71</v>
      </c>
      <c r="J162" s="81" t="n">
        <f aca="false">'Formulário de Solicitação de Co'!F211</f>
        <v>0</v>
      </c>
      <c r="K162" s="82" t="n">
        <f aca="false">J162*I162</f>
        <v>0</v>
      </c>
    </row>
    <row r="163" s="31" customFormat="true" ht="13.8" hidden="false" customHeight="false" outlineLevel="0" collapsed="false">
      <c r="A163" s="75" t="n">
        <v>25.57</v>
      </c>
      <c r="B163" s="75" t="n">
        <v>0</v>
      </c>
      <c r="C163" s="76" t="n">
        <v>161</v>
      </c>
      <c r="D163" s="77"/>
      <c r="E163" s="77"/>
      <c r="F163" s="78" t="s">
        <v>206</v>
      </c>
      <c r="G163" s="79" t="s">
        <v>250</v>
      </c>
      <c r="H163" s="77"/>
      <c r="I163" s="80" t="n">
        <f aca="false">A163</f>
        <v>25.57</v>
      </c>
      <c r="J163" s="81" t="n">
        <f aca="false">'Formulário de Solicitação de Co'!F212</f>
        <v>0</v>
      </c>
      <c r="K163" s="82" t="n">
        <f aca="false">J163*I163</f>
        <v>0</v>
      </c>
    </row>
    <row r="164" s="31" customFormat="true" ht="35.05" hidden="false" customHeight="false" outlineLevel="0" collapsed="false">
      <c r="A164" s="75" t="n">
        <v>124.86</v>
      </c>
      <c r="B164" s="75" t="n">
        <v>0</v>
      </c>
      <c r="C164" s="76" t="n">
        <v>162</v>
      </c>
      <c r="D164" s="77"/>
      <c r="E164" s="77"/>
      <c r="F164" s="78" t="s">
        <v>207</v>
      </c>
      <c r="G164" s="79" t="s">
        <v>250</v>
      </c>
      <c r="H164" s="77"/>
      <c r="I164" s="80" t="n">
        <f aca="false">A164</f>
        <v>124.86</v>
      </c>
      <c r="J164" s="81" t="n">
        <f aca="false">'Formulário de Solicitação de Co'!F213</f>
        <v>0</v>
      </c>
      <c r="K164" s="82" t="n">
        <f aca="false">J164*I164</f>
        <v>0</v>
      </c>
    </row>
    <row r="165" s="31" customFormat="true" ht="35.05" hidden="false" customHeight="false" outlineLevel="0" collapsed="false">
      <c r="A165" s="75" t="n">
        <v>92.52</v>
      </c>
      <c r="B165" s="75" t="n">
        <v>0</v>
      </c>
      <c r="C165" s="76" t="n">
        <v>163</v>
      </c>
      <c r="D165" s="77"/>
      <c r="E165" s="77"/>
      <c r="F165" s="78" t="s">
        <v>208</v>
      </c>
      <c r="G165" s="79" t="s">
        <v>250</v>
      </c>
      <c r="H165" s="77"/>
      <c r="I165" s="80" t="n">
        <f aca="false">A165</f>
        <v>92.52</v>
      </c>
      <c r="J165" s="81" t="n">
        <f aca="false">'Formulário de Solicitação de Co'!F214</f>
        <v>0</v>
      </c>
      <c r="K165" s="82" t="n">
        <f aca="false">J165*I165</f>
        <v>0</v>
      </c>
    </row>
    <row r="166" s="31" customFormat="true" ht="57.45" hidden="false" customHeight="false" outlineLevel="0" collapsed="false">
      <c r="A166" s="75" t="n">
        <v>0</v>
      </c>
      <c r="B166" s="75" t="n">
        <v>0</v>
      </c>
      <c r="C166" s="76" t="n">
        <v>164</v>
      </c>
      <c r="D166" s="77"/>
      <c r="E166" s="77"/>
      <c r="F166" s="78" t="s">
        <v>209</v>
      </c>
      <c r="G166" s="79" t="s">
        <v>250</v>
      </c>
      <c r="H166" s="77"/>
      <c r="I166" s="80" t="n">
        <f aca="false">A166</f>
        <v>0</v>
      </c>
      <c r="J166" s="81" t="n">
        <f aca="false">'Formulário de Solicitação de Co'!F215</f>
        <v>0</v>
      </c>
      <c r="K166" s="82" t="n">
        <f aca="false">J166*I166</f>
        <v>0</v>
      </c>
    </row>
    <row r="167" s="31" customFormat="true" ht="13.8" hidden="false" customHeight="false" outlineLevel="0" collapsed="false">
      <c r="A167" s="75" t="n">
        <v>90.68</v>
      </c>
      <c r="B167" s="75" t="n">
        <v>0</v>
      </c>
      <c r="C167" s="76" t="n">
        <v>165</v>
      </c>
      <c r="D167" s="77"/>
      <c r="E167" s="77"/>
      <c r="F167" s="78" t="s">
        <v>210</v>
      </c>
      <c r="G167" s="79" t="s">
        <v>250</v>
      </c>
      <c r="H167" s="77"/>
      <c r="I167" s="80" t="n">
        <f aca="false">A167</f>
        <v>90.68</v>
      </c>
      <c r="J167" s="81" t="n">
        <f aca="false">'Formulário de Solicitação de Co'!F216</f>
        <v>0</v>
      </c>
      <c r="K167" s="82" t="n">
        <f aca="false">J167*I167</f>
        <v>0</v>
      </c>
    </row>
    <row r="168" s="31" customFormat="true" ht="23.85" hidden="false" customHeight="false" outlineLevel="0" collapsed="false">
      <c r="A168" s="75" t="n">
        <v>49.11</v>
      </c>
      <c r="B168" s="75" t="n">
        <v>0</v>
      </c>
      <c r="C168" s="76" t="n">
        <v>166</v>
      </c>
      <c r="D168" s="77"/>
      <c r="E168" s="77"/>
      <c r="F168" s="78" t="s">
        <v>211</v>
      </c>
      <c r="G168" s="79" t="s">
        <v>290</v>
      </c>
      <c r="H168" s="77"/>
      <c r="I168" s="80" t="n">
        <f aca="false">A168</f>
        <v>49.11</v>
      </c>
      <c r="J168" s="81" t="n">
        <f aca="false">'Formulário de Solicitação de Co'!F217</f>
        <v>0</v>
      </c>
      <c r="K168" s="82" t="n">
        <f aca="false">J168*I168</f>
        <v>0</v>
      </c>
    </row>
    <row r="169" s="31" customFormat="true" ht="46.25" hidden="false" customHeight="false" outlineLevel="0" collapsed="false">
      <c r="A169" s="75" t="n">
        <v>22486.45</v>
      </c>
      <c r="B169" s="75" t="n">
        <v>0</v>
      </c>
      <c r="C169" s="76" t="n">
        <v>167</v>
      </c>
      <c r="D169" s="77"/>
      <c r="E169" s="77"/>
      <c r="F169" s="78" t="s">
        <v>212</v>
      </c>
      <c r="G169" s="79" t="s">
        <v>250</v>
      </c>
      <c r="H169" s="77"/>
      <c r="I169" s="80" t="n">
        <f aca="false">A169</f>
        <v>22486.45</v>
      </c>
      <c r="J169" s="81" t="n">
        <f aca="false">'Formulário de Solicitação de Co'!F218</f>
        <v>0</v>
      </c>
      <c r="K169" s="82" t="n">
        <f aca="false">J169*I169</f>
        <v>0</v>
      </c>
    </row>
    <row r="170" s="31" customFormat="true" ht="23.85" hidden="false" customHeight="false" outlineLevel="0" collapsed="false">
      <c r="A170" s="75" t="n">
        <v>756.26</v>
      </c>
      <c r="B170" s="75" t="n">
        <v>0</v>
      </c>
      <c r="C170" s="76" t="n">
        <v>168</v>
      </c>
      <c r="D170" s="77"/>
      <c r="E170" s="77"/>
      <c r="F170" s="78" t="s">
        <v>213</v>
      </c>
      <c r="G170" s="79" t="s">
        <v>250</v>
      </c>
      <c r="H170" s="77"/>
      <c r="I170" s="80" t="n">
        <f aca="false">A170</f>
        <v>756.26</v>
      </c>
      <c r="J170" s="81" t="n">
        <f aca="false">'Formulário de Solicitação de Co'!F219</f>
        <v>0</v>
      </c>
      <c r="K170" s="82" t="n">
        <f aca="false">J170*I170</f>
        <v>0</v>
      </c>
    </row>
    <row r="171" s="31" customFormat="true" ht="113.4" hidden="false" customHeight="false" outlineLevel="0" collapsed="false">
      <c r="A171" s="75" t="n">
        <v>243.8</v>
      </c>
      <c r="B171" s="75" t="n">
        <v>0</v>
      </c>
      <c r="C171" s="76" t="n">
        <v>169</v>
      </c>
      <c r="D171" s="77"/>
      <c r="E171" s="77"/>
      <c r="F171" s="78" t="s">
        <v>214</v>
      </c>
      <c r="G171" s="79" t="s">
        <v>291</v>
      </c>
      <c r="H171" s="77"/>
      <c r="I171" s="80" t="n">
        <f aca="false">A171</f>
        <v>243.8</v>
      </c>
      <c r="J171" s="81" t="n">
        <f aca="false">'Formulário de Solicitação de Co'!F220</f>
        <v>0</v>
      </c>
      <c r="K171" s="82" t="n">
        <f aca="false">J171*I171</f>
        <v>0</v>
      </c>
    </row>
    <row r="172" s="31" customFormat="true" ht="102.2" hidden="false" customHeight="false" outlineLevel="0" collapsed="false">
      <c r="A172" s="75" t="n">
        <v>243.8</v>
      </c>
      <c r="B172" s="75" t="n">
        <v>0</v>
      </c>
      <c r="C172" s="76" t="n">
        <v>170</v>
      </c>
      <c r="D172" s="77"/>
      <c r="E172" s="77"/>
      <c r="F172" s="78" t="s">
        <v>215</v>
      </c>
      <c r="G172" s="79" t="s">
        <v>291</v>
      </c>
      <c r="H172" s="77"/>
      <c r="I172" s="80" t="n">
        <f aca="false">A172</f>
        <v>243.8</v>
      </c>
      <c r="J172" s="81" t="n">
        <f aca="false">'Formulário de Solicitação de Co'!F221</f>
        <v>0</v>
      </c>
      <c r="K172" s="82" t="n">
        <f aca="false">J172*I172</f>
        <v>0</v>
      </c>
    </row>
    <row r="173" s="31" customFormat="true" ht="102.2" hidden="false" customHeight="false" outlineLevel="0" collapsed="false">
      <c r="A173" s="75" t="n">
        <v>171.61</v>
      </c>
      <c r="B173" s="75" t="n">
        <v>0</v>
      </c>
      <c r="C173" s="76" t="n">
        <v>171</v>
      </c>
      <c r="D173" s="77"/>
      <c r="E173" s="77"/>
      <c r="F173" s="78" t="s">
        <v>216</v>
      </c>
      <c r="G173" s="79" t="s">
        <v>291</v>
      </c>
      <c r="H173" s="77"/>
      <c r="I173" s="80" t="n">
        <f aca="false">A173</f>
        <v>171.61</v>
      </c>
      <c r="J173" s="81" t="n">
        <f aca="false">'Formulário de Solicitação de Co'!F222</f>
        <v>0</v>
      </c>
      <c r="K173" s="82" t="n">
        <f aca="false">J173*I173</f>
        <v>0</v>
      </c>
    </row>
    <row r="174" s="31" customFormat="true" ht="23.85" hidden="false" customHeight="false" outlineLevel="0" collapsed="false">
      <c r="A174" s="75" t="n">
        <v>53.26</v>
      </c>
      <c r="B174" s="75" t="n">
        <v>0</v>
      </c>
      <c r="C174" s="76" t="n">
        <v>172</v>
      </c>
      <c r="D174" s="77"/>
      <c r="E174" s="77"/>
      <c r="F174" s="78" t="s">
        <v>217</v>
      </c>
      <c r="G174" s="79" t="s">
        <v>250</v>
      </c>
      <c r="H174" s="77"/>
      <c r="I174" s="80" t="n">
        <f aca="false">A174</f>
        <v>53.26</v>
      </c>
      <c r="J174" s="81" t="n">
        <f aca="false">'Formulário de Solicitação de Co'!F223</f>
        <v>0</v>
      </c>
      <c r="K174" s="82" t="n">
        <f aca="false">J174*I174</f>
        <v>0</v>
      </c>
    </row>
    <row r="175" s="31" customFormat="true" ht="35.05" hidden="false" customHeight="false" outlineLevel="0" collapsed="false">
      <c r="A175" s="75" t="n">
        <v>396.48</v>
      </c>
      <c r="B175" s="75" t="n">
        <v>0</v>
      </c>
      <c r="C175" s="76" t="n">
        <v>173</v>
      </c>
      <c r="D175" s="77"/>
      <c r="E175" s="77"/>
      <c r="F175" s="78" t="s">
        <v>218</v>
      </c>
      <c r="G175" s="79" t="s">
        <v>291</v>
      </c>
      <c r="H175" s="77"/>
      <c r="I175" s="80" t="n">
        <f aca="false">A175</f>
        <v>396.48</v>
      </c>
      <c r="J175" s="81" t="n">
        <f aca="false">'Formulário de Solicitação de Co'!F224</f>
        <v>0</v>
      </c>
      <c r="K175" s="82" t="n">
        <f aca="false">J175*I175</f>
        <v>0</v>
      </c>
    </row>
    <row r="176" s="31" customFormat="true" ht="35.05" hidden="false" customHeight="false" outlineLevel="0" collapsed="false">
      <c r="A176" s="75" t="n">
        <v>0</v>
      </c>
      <c r="B176" s="75" t="n">
        <v>0</v>
      </c>
      <c r="C176" s="76" t="n">
        <v>174</v>
      </c>
      <c r="D176" s="77"/>
      <c r="E176" s="77"/>
      <c r="F176" s="78" t="s">
        <v>219</v>
      </c>
      <c r="G176" s="79" t="s">
        <v>292</v>
      </c>
      <c r="H176" s="77"/>
      <c r="I176" s="80" t="n">
        <f aca="false">A176</f>
        <v>0</v>
      </c>
      <c r="J176" s="81" t="n">
        <f aca="false">'Formulário de Solicitação de Co'!F225</f>
        <v>0</v>
      </c>
      <c r="K176" s="82" t="n">
        <f aca="false">J176*I176</f>
        <v>0</v>
      </c>
    </row>
  </sheetData>
  <mergeCells count="1">
    <mergeCell ref="F2:G2"/>
  </mergeCells>
  <printOptions headings="false" gridLines="false" gridLinesSet="true" horizontalCentered="false" verticalCentered="false"/>
  <pageMargins left="0.7875" right="0.7875" top="1.05277777777778" bottom="1.05277777777778" header="0.7875" footer="0.7875"/>
  <pageSetup paperSize="9" scale="100" fitToWidth="1" fitToHeight="1" pageOrder="downThenOver" orientation="portrait" blackAndWhite="false" draft="false" cellComments="none" horizontalDpi="300" verticalDpi="300" copies="1"/>
  <headerFooter differentFirst="false" differentOddEven="false">
    <oddHeader>&amp;C&amp;"Times New Roman,Normal"&amp;12&amp;Kffffff&amp;A</oddHeader>
    <oddFooter>&amp;C&amp;"Times New Roman,Normal"&amp;12&amp;KffffffPágina &amp;P</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Z229"/>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7" activeCellId="0" sqref="B7"/>
    </sheetView>
  </sheetViews>
  <sheetFormatPr defaultColWidth="12.66796875" defaultRowHeight="12.75" zeroHeight="false" outlineLevelRow="0" outlineLevelCol="0"/>
  <cols>
    <col collapsed="false" customWidth="true" hidden="false" outlineLevel="0" max="1" min="1" style="31" width="5.33"/>
    <col collapsed="false" customWidth="true" hidden="false" outlineLevel="0" max="2" min="2" style="31" width="93.33"/>
    <col collapsed="false" customWidth="true" hidden="false" outlineLevel="0" max="6" min="3" style="31" width="11.44"/>
    <col collapsed="false" customWidth="true" hidden="false" outlineLevel="0" max="22" min="7" style="31" width="8.67"/>
  </cols>
  <sheetData>
    <row r="1" customFormat="false" ht="12.75" hidden="false" customHeight="false" outlineLevel="0" collapsed="false">
      <c r="A1" s="83" t="s">
        <v>293</v>
      </c>
      <c r="B1" s="83"/>
      <c r="C1" s="84"/>
      <c r="D1" s="84"/>
      <c r="E1" s="84"/>
      <c r="F1" s="84"/>
      <c r="G1" s="84"/>
      <c r="H1" s="84"/>
      <c r="I1" s="84"/>
      <c r="J1" s="84"/>
      <c r="K1" s="84"/>
      <c r="L1" s="84"/>
      <c r="M1" s="84"/>
      <c r="N1" s="84"/>
      <c r="O1" s="84"/>
      <c r="P1" s="84"/>
      <c r="Q1" s="84"/>
      <c r="R1" s="84"/>
      <c r="S1" s="84"/>
      <c r="T1" s="84"/>
      <c r="U1" s="84"/>
      <c r="V1" s="84"/>
      <c r="W1" s="84"/>
      <c r="X1" s="84"/>
      <c r="Y1" s="84"/>
      <c r="Z1" s="84"/>
    </row>
    <row r="2" customFormat="false" ht="12.75" hidden="false" customHeight="true" outlineLevel="0" collapsed="false">
      <c r="A2" s="85" t="s">
        <v>294</v>
      </c>
      <c r="B2" s="85"/>
      <c r="C2" s="84"/>
      <c r="D2" s="84"/>
      <c r="E2" s="84"/>
      <c r="F2" s="84"/>
      <c r="G2" s="84"/>
      <c r="H2" s="84"/>
      <c r="I2" s="84"/>
      <c r="J2" s="84"/>
      <c r="K2" s="84"/>
      <c r="L2" s="84"/>
      <c r="M2" s="84"/>
      <c r="N2" s="84"/>
      <c r="O2" s="84"/>
      <c r="P2" s="84"/>
      <c r="Q2" s="84"/>
      <c r="R2" s="84"/>
      <c r="S2" s="84"/>
      <c r="T2" s="84"/>
      <c r="U2" s="84"/>
      <c r="V2" s="84"/>
      <c r="W2" s="84"/>
      <c r="X2" s="84"/>
      <c r="Y2" s="84"/>
      <c r="Z2" s="84"/>
    </row>
    <row r="3" customFormat="false" ht="12.75" hidden="false" customHeight="false" outlineLevel="0" collapsed="false">
      <c r="A3" s="83" t="s">
        <v>295</v>
      </c>
      <c r="B3" s="86" t="s">
        <v>296</v>
      </c>
      <c r="C3" s="84"/>
      <c r="D3" s="84"/>
      <c r="E3" s="84"/>
      <c r="F3" s="84"/>
      <c r="G3" s="84"/>
      <c r="H3" s="84"/>
      <c r="I3" s="84"/>
      <c r="J3" s="84"/>
      <c r="K3" s="84"/>
      <c r="L3" s="84"/>
      <c r="M3" s="84"/>
      <c r="N3" s="84"/>
      <c r="O3" s="84"/>
      <c r="P3" s="84"/>
      <c r="Q3" s="84"/>
      <c r="R3" s="84"/>
      <c r="S3" s="84"/>
      <c r="T3" s="84"/>
      <c r="U3" s="84"/>
      <c r="V3" s="84"/>
      <c r="W3" s="84"/>
      <c r="X3" s="84"/>
      <c r="Y3" s="84"/>
      <c r="Z3" s="84"/>
    </row>
    <row r="4" customFormat="false" ht="12.75" hidden="false" customHeight="false" outlineLevel="0" collapsed="false">
      <c r="A4" s="87" t="n">
        <v>1</v>
      </c>
      <c r="B4" s="88" t="s">
        <v>297</v>
      </c>
      <c r="C4" s="84"/>
      <c r="D4" s="84"/>
      <c r="E4" s="84"/>
      <c r="F4" s="84"/>
      <c r="G4" s="84"/>
      <c r="H4" s="84"/>
      <c r="I4" s="84"/>
      <c r="J4" s="84"/>
      <c r="K4" s="84"/>
      <c r="L4" s="84"/>
      <c r="M4" s="84"/>
      <c r="N4" s="84"/>
      <c r="O4" s="84"/>
      <c r="P4" s="84"/>
      <c r="Q4" s="84"/>
      <c r="R4" s="84"/>
      <c r="S4" s="84"/>
      <c r="T4" s="84"/>
      <c r="U4" s="84"/>
      <c r="V4" s="84"/>
      <c r="W4" s="84"/>
      <c r="X4" s="84"/>
      <c r="Y4" s="84"/>
      <c r="Z4" s="84"/>
    </row>
    <row r="5" customFormat="false" ht="20.85" hidden="false" customHeight="false" outlineLevel="0" collapsed="false">
      <c r="A5" s="87"/>
      <c r="B5" s="88" t="s">
        <v>298</v>
      </c>
      <c r="C5" s="84"/>
      <c r="D5" s="84"/>
      <c r="E5" s="84"/>
      <c r="F5" s="84"/>
      <c r="G5" s="84"/>
      <c r="H5" s="84"/>
      <c r="I5" s="84"/>
      <c r="J5" s="84"/>
      <c r="K5" s="84"/>
      <c r="L5" s="84"/>
      <c r="M5" s="84"/>
      <c r="N5" s="84"/>
      <c r="O5" s="84"/>
      <c r="P5" s="84"/>
      <c r="Q5" s="84"/>
      <c r="R5" s="84"/>
      <c r="S5" s="84"/>
      <c r="T5" s="84"/>
      <c r="U5" s="84"/>
      <c r="V5" s="84"/>
      <c r="W5" s="84"/>
      <c r="X5" s="84"/>
      <c r="Y5" s="84"/>
      <c r="Z5" s="84"/>
    </row>
    <row r="6" customFormat="false" ht="59.7" hidden="false" customHeight="false" outlineLevel="0" collapsed="false">
      <c r="A6" s="89" t="n">
        <v>2</v>
      </c>
      <c r="B6" s="88" t="s">
        <v>299</v>
      </c>
      <c r="C6" s="84"/>
      <c r="D6" s="84"/>
      <c r="E6" s="84"/>
      <c r="F6" s="84"/>
      <c r="G6" s="84"/>
      <c r="H6" s="84"/>
      <c r="I6" s="84"/>
      <c r="J6" s="84"/>
      <c r="K6" s="84"/>
      <c r="L6" s="84"/>
      <c r="M6" s="84"/>
      <c r="N6" s="84"/>
      <c r="O6" s="84"/>
      <c r="P6" s="84"/>
      <c r="Q6" s="84"/>
      <c r="R6" s="84"/>
      <c r="S6" s="84"/>
      <c r="T6" s="84"/>
      <c r="U6" s="84"/>
      <c r="V6" s="84"/>
      <c r="W6" s="84"/>
      <c r="X6" s="84"/>
      <c r="Y6" s="84"/>
      <c r="Z6" s="84"/>
    </row>
    <row r="7" customFormat="false" ht="12.75" hidden="false" customHeight="false" outlineLevel="0" collapsed="false">
      <c r="A7" s="89" t="n">
        <v>3</v>
      </c>
      <c r="B7" s="88" t="s">
        <v>300</v>
      </c>
      <c r="C7" s="84"/>
      <c r="D7" s="84"/>
      <c r="E7" s="84"/>
      <c r="F7" s="84"/>
      <c r="G7" s="84"/>
      <c r="H7" s="84"/>
      <c r="I7" s="84"/>
      <c r="J7" s="84"/>
      <c r="K7" s="84"/>
      <c r="L7" s="84"/>
      <c r="M7" s="84"/>
      <c r="N7" s="84"/>
      <c r="O7" s="84"/>
      <c r="P7" s="84"/>
      <c r="Q7" s="84"/>
      <c r="R7" s="84"/>
      <c r="S7" s="84"/>
      <c r="T7" s="84"/>
      <c r="U7" s="84"/>
      <c r="V7" s="84"/>
      <c r="W7" s="84"/>
      <c r="X7" s="84"/>
      <c r="Y7" s="84"/>
      <c r="Z7" s="84"/>
    </row>
    <row r="8" customFormat="false" ht="30.55" hidden="false" customHeight="false" outlineLevel="0" collapsed="false">
      <c r="A8" s="89"/>
      <c r="B8" s="88" t="s">
        <v>301</v>
      </c>
      <c r="C8" s="84"/>
      <c r="D8" s="84"/>
      <c r="E8" s="84"/>
      <c r="F8" s="84"/>
      <c r="G8" s="84"/>
      <c r="H8" s="84"/>
      <c r="I8" s="84"/>
      <c r="J8" s="84"/>
      <c r="K8" s="84"/>
      <c r="L8" s="84"/>
      <c r="M8" s="84"/>
      <c r="N8" s="84"/>
      <c r="O8" s="84"/>
      <c r="P8" s="84"/>
      <c r="Q8" s="84"/>
      <c r="R8" s="84"/>
      <c r="S8" s="84"/>
      <c r="T8" s="84"/>
      <c r="U8" s="84"/>
      <c r="V8" s="84"/>
      <c r="W8" s="84"/>
      <c r="X8" s="84"/>
      <c r="Y8" s="84"/>
      <c r="Z8" s="84"/>
    </row>
    <row r="9" customFormat="false" ht="40.25" hidden="false" customHeight="false" outlineLevel="0" collapsed="false">
      <c r="A9" s="89"/>
      <c r="B9" s="88" t="s">
        <v>302</v>
      </c>
      <c r="C9" s="84"/>
      <c r="D9" s="84"/>
      <c r="E9" s="84"/>
      <c r="F9" s="84"/>
      <c r="G9" s="84"/>
      <c r="H9" s="84"/>
      <c r="I9" s="84"/>
      <c r="J9" s="84"/>
      <c r="K9" s="84"/>
      <c r="L9" s="84"/>
      <c r="M9" s="84"/>
      <c r="N9" s="84"/>
      <c r="O9" s="84"/>
      <c r="P9" s="84"/>
      <c r="Q9" s="84"/>
      <c r="R9" s="84"/>
      <c r="S9" s="84"/>
      <c r="T9" s="84"/>
      <c r="U9" s="84"/>
      <c r="V9" s="84"/>
      <c r="W9" s="84"/>
      <c r="X9" s="84"/>
      <c r="Y9" s="84"/>
      <c r="Z9" s="84"/>
    </row>
    <row r="10" customFormat="false" ht="20.85" hidden="false" customHeight="false" outlineLevel="0" collapsed="false">
      <c r="A10" s="89"/>
      <c r="B10" s="88" t="s">
        <v>303</v>
      </c>
      <c r="C10" s="84"/>
      <c r="D10" s="84"/>
      <c r="E10" s="84"/>
      <c r="F10" s="84"/>
      <c r="G10" s="84"/>
      <c r="H10" s="84"/>
      <c r="I10" s="84"/>
      <c r="J10" s="84"/>
      <c r="K10" s="84"/>
      <c r="L10" s="84"/>
      <c r="M10" s="84"/>
      <c r="N10" s="84"/>
      <c r="O10" s="84"/>
      <c r="P10" s="84"/>
      <c r="Q10" s="84"/>
      <c r="R10" s="84"/>
      <c r="S10" s="84"/>
      <c r="T10" s="84"/>
      <c r="U10" s="84"/>
      <c r="V10" s="84"/>
      <c r="W10" s="84"/>
      <c r="X10" s="84"/>
      <c r="Y10" s="84"/>
      <c r="Z10" s="84"/>
    </row>
    <row r="11" customFormat="false" ht="20.85" hidden="false" customHeight="false" outlineLevel="0" collapsed="false">
      <c r="A11" s="89"/>
      <c r="B11" s="88" t="s">
        <v>304</v>
      </c>
      <c r="C11" s="84"/>
      <c r="D11" s="84"/>
      <c r="E11" s="84"/>
      <c r="F11" s="84"/>
      <c r="G11" s="84"/>
      <c r="H11" s="84"/>
      <c r="I11" s="84"/>
      <c r="J11" s="84"/>
      <c r="K11" s="84"/>
      <c r="L11" s="84"/>
      <c r="M11" s="84"/>
      <c r="N11" s="84"/>
      <c r="O11" s="84"/>
      <c r="P11" s="84"/>
      <c r="Q11" s="84"/>
      <c r="R11" s="84"/>
      <c r="S11" s="84"/>
      <c r="T11" s="84"/>
      <c r="U11" s="84"/>
      <c r="V11" s="84"/>
      <c r="W11" s="84"/>
      <c r="X11" s="84"/>
      <c r="Y11" s="84"/>
      <c r="Z11" s="84"/>
    </row>
    <row r="12" customFormat="false" ht="20.85" hidden="false" customHeight="false" outlineLevel="0" collapsed="false">
      <c r="A12" s="89"/>
      <c r="B12" s="88" t="s">
        <v>305</v>
      </c>
      <c r="C12" s="84"/>
      <c r="D12" s="84"/>
      <c r="E12" s="84"/>
      <c r="F12" s="84"/>
      <c r="G12" s="84"/>
      <c r="H12" s="84"/>
      <c r="I12" s="84"/>
      <c r="J12" s="84"/>
      <c r="K12" s="84"/>
      <c r="L12" s="84"/>
      <c r="M12" s="84"/>
      <c r="N12" s="84"/>
      <c r="O12" s="84"/>
      <c r="P12" s="84"/>
      <c r="Q12" s="84"/>
      <c r="R12" s="84"/>
      <c r="S12" s="84"/>
      <c r="T12" s="84"/>
      <c r="U12" s="84"/>
      <c r="V12" s="84"/>
      <c r="W12" s="84"/>
      <c r="X12" s="84"/>
      <c r="Y12" s="84"/>
      <c r="Z12" s="84"/>
    </row>
    <row r="13" customFormat="false" ht="12.75" hidden="false" customHeight="false" outlineLevel="0" collapsed="false">
      <c r="A13" s="89" t="s">
        <v>306</v>
      </c>
      <c r="B13" s="88" t="s">
        <v>307</v>
      </c>
      <c r="C13" s="84"/>
      <c r="D13" s="84"/>
      <c r="E13" s="84"/>
      <c r="F13" s="84"/>
      <c r="G13" s="84"/>
      <c r="H13" s="84"/>
      <c r="I13" s="84"/>
      <c r="J13" s="84"/>
      <c r="K13" s="84"/>
      <c r="L13" s="84"/>
      <c r="M13" s="84"/>
      <c r="N13" s="84"/>
      <c r="O13" s="84"/>
      <c r="P13" s="84"/>
      <c r="Q13" s="84"/>
      <c r="R13" s="84"/>
      <c r="S13" s="84"/>
      <c r="T13" s="84"/>
      <c r="U13" s="84"/>
      <c r="V13" s="84"/>
      <c r="W13" s="84"/>
      <c r="X13" s="84"/>
      <c r="Y13" s="84"/>
      <c r="Z13" s="84"/>
    </row>
    <row r="14" customFormat="false" ht="20.85" hidden="false" customHeight="false" outlineLevel="0" collapsed="false">
      <c r="A14" s="89"/>
      <c r="B14" s="88" t="s">
        <v>308</v>
      </c>
      <c r="C14" s="84"/>
      <c r="D14" s="84"/>
      <c r="E14" s="84"/>
      <c r="F14" s="84"/>
      <c r="G14" s="84"/>
      <c r="H14" s="84"/>
      <c r="I14" s="84"/>
      <c r="J14" s="84"/>
      <c r="K14" s="84"/>
      <c r="L14" s="84"/>
      <c r="M14" s="84"/>
      <c r="N14" s="84"/>
      <c r="O14" s="84"/>
      <c r="P14" s="84"/>
      <c r="Q14" s="84"/>
      <c r="R14" s="84"/>
      <c r="S14" s="84"/>
      <c r="T14" s="84"/>
      <c r="U14" s="84"/>
      <c r="V14" s="84"/>
      <c r="W14" s="84"/>
      <c r="X14" s="84"/>
      <c r="Y14" s="84"/>
      <c r="Z14" s="84"/>
    </row>
    <row r="15" customFormat="false" ht="12.75" hidden="false" customHeight="false" outlineLevel="0" collapsed="false">
      <c r="A15" s="89"/>
      <c r="B15" s="88" t="s">
        <v>309</v>
      </c>
      <c r="C15" s="84"/>
      <c r="D15" s="84"/>
      <c r="E15" s="84"/>
      <c r="F15" s="84"/>
      <c r="G15" s="84"/>
      <c r="H15" s="84"/>
      <c r="I15" s="84"/>
      <c r="J15" s="84"/>
      <c r="K15" s="84"/>
      <c r="L15" s="84"/>
      <c r="M15" s="84"/>
      <c r="N15" s="84"/>
      <c r="O15" s="84"/>
      <c r="P15" s="84"/>
      <c r="Q15" s="84"/>
      <c r="R15" s="84"/>
      <c r="S15" s="84"/>
      <c r="T15" s="84"/>
      <c r="U15" s="84"/>
      <c r="V15" s="84"/>
      <c r="W15" s="84"/>
      <c r="X15" s="84"/>
      <c r="Y15" s="84"/>
      <c r="Z15" s="84"/>
    </row>
    <row r="16" customFormat="false" ht="40.25" hidden="false" customHeight="false" outlineLevel="0" collapsed="false">
      <c r="A16" s="89"/>
      <c r="B16" s="88" t="s">
        <v>310</v>
      </c>
      <c r="C16" s="84"/>
      <c r="D16" s="84"/>
      <c r="E16" s="84"/>
      <c r="F16" s="84"/>
      <c r="G16" s="84"/>
      <c r="H16" s="84"/>
      <c r="I16" s="84"/>
      <c r="J16" s="84"/>
      <c r="K16" s="84"/>
      <c r="L16" s="84"/>
      <c r="M16" s="84"/>
      <c r="N16" s="84"/>
      <c r="O16" s="84"/>
      <c r="P16" s="84"/>
      <c r="Q16" s="84"/>
      <c r="R16" s="84"/>
      <c r="S16" s="84"/>
      <c r="T16" s="84"/>
      <c r="U16" s="84"/>
      <c r="V16" s="84"/>
      <c r="W16" s="84"/>
      <c r="X16" s="84"/>
      <c r="Y16" s="84"/>
      <c r="Z16" s="84"/>
    </row>
    <row r="17" customFormat="false" ht="30.55" hidden="false" customHeight="false" outlineLevel="0" collapsed="false">
      <c r="A17" s="89"/>
      <c r="B17" s="90" t="s">
        <v>311</v>
      </c>
      <c r="C17" s="84"/>
      <c r="D17" s="84"/>
      <c r="E17" s="84"/>
      <c r="F17" s="84"/>
      <c r="G17" s="84"/>
      <c r="H17" s="84"/>
      <c r="I17" s="84"/>
      <c r="J17" s="84"/>
      <c r="K17" s="84"/>
      <c r="L17" s="84"/>
      <c r="M17" s="84"/>
      <c r="N17" s="84"/>
      <c r="O17" s="84"/>
      <c r="P17" s="84"/>
      <c r="Q17" s="84"/>
      <c r="R17" s="84"/>
      <c r="S17" s="84"/>
      <c r="T17" s="84"/>
      <c r="U17" s="84"/>
      <c r="V17" s="84"/>
      <c r="W17" s="84"/>
      <c r="X17" s="84"/>
      <c r="Y17" s="84"/>
      <c r="Z17" s="84"/>
    </row>
    <row r="18" customFormat="false" ht="30.55" hidden="false" customHeight="false" outlineLevel="0" collapsed="false">
      <c r="A18" s="89" t="s">
        <v>312</v>
      </c>
      <c r="B18" s="88" t="s">
        <v>313</v>
      </c>
      <c r="C18" s="84"/>
      <c r="D18" s="84"/>
      <c r="E18" s="84"/>
      <c r="F18" s="84"/>
      <c r="G18" s="84"/>
      <c r="H18" s="84"/>
      <c r="I18" s="84"/>
      <c r="J18" s="84"/>
      <c r="K18" s="84"/>
      <c r="L18" s="84"/>
      <c r="M18" s="84"/>
      <c r="N18" s="84"/>
      <c r="O18" s="84"/>
      <c r="P18" s="84"/>
      <c r="Q18" s="84"/>
      <c r="R18" s="84"/>
      <c r="S18" s="84"/>
      <c r="T18" s="84"/>
      <c r="U18" s="84"/>
      <c r="V18" s="84"/>
      <c r="W18" s="84"/>
      <c r="X18" s="84"/>
      <c r="Y18" s="84"/>
      <c r="Z18" s="84"/>
    </row>
    <row r="19" customFormat="false" ht="20.85" hidden="false" customHeight="false" outlineLevel="0" collapsed="false">
      <c r="A19" s="89"/>
      <c r="B19" s="88" t="s">
        <v>314</v>
      </c>
      <c r="C19" s="84"/>
      <c r="D19" s="84"/>
      <c r="E19" s="84"/>
      <c r="F19" s="84"/>
      <c r="G19" s="84"/>
      <c r="H19" s="84"/>
      <c r="I19" s="84"/>
      <c r="J19" s="84"/>
      <c r="K19" s="84"/>
      <c r="L19" s="84"/>
      <c r="M19" s="84"/>
      <c r="N19" s="84"/>
      <c r="O19" s="84"/>
      <c r="P19" s="84"/>
      <c r="Q19" s="84"/>
      <c r="R19" s="84"/>
      <c r="S19" s="84"/>
      <c r="T19" s="84"/>
      <c r="U19" s="84"/>
      <c r="V19" s="84"/>
      <c r="W19" s="84"/>
      <c r="X19" s="84"/>
      <c r="Y19" s="84"/>
      <c r="Z19" s="84"/>
    </row>
    <row r="20" customFormat="false" ht="40.25" hidden="false" customHeight="false" outlineLevel="0" collapsed="false">
      <c r="A20" s="89" t="n">
        <v>5</v>
      </c>
      <c r="B20" s="88" t="s">
        <v>315</v>
      </c>
      <c r="C20" s="84"/>
      <c r="D20" s="84"/>
      <c r="E20" s="84"/>
      <c r="F20" s="84"/>
      <c r="G20" s="84"/>
      <c r="H20" s="84"/>
      <c r="I20" s="84"/>
      <c r="J20" s="84"/>
      <c r="K20" s="84"/>
      <c r="L20" s="84"/>
      <c r="M20" s="84"/>
      <c r="N20" s="84"/>
      <c r="O20" s="84"/>
      <c r="P20" s="84"/>
      <c r="Q20" s="84"/>
      <c r="R20" s="84"/>
      <c r="S20" s="84"/>
      <c r="T20" s="84"/>
      <c r="U20" s="84"/>
      <c r="V20" s="84"/>
      <c r="W20" s="84"/>
      <c r="X20" s="84"/>
      <c r="Y20" s="84"/>
      <c r="Z20" s="84"/>
    </row>
    <row r="21" customFormat="false" ht="20.85" hidden="false" customHeight="false" outlineLevel="0" collapsed="false">
      <c r="A21" s="89"/>
      <c r="B21" s="88" t="s">
        <v>316</v>
      </c>
      <c r="C21" s="84"/>
      <c r="D21" s="84"/>
      <c r="E21" s="84"/>
      <c r="F21" s="84"/>
      <c r="G21" s="84"/>
      <c r="H21" s="84"/>
      <c r="I21" s="84"/>
      <c r="J21" s="84"/>
      <c r="K21" s="84"/>
      <c r="L21" s="84"/>
      <c r="M21" s="84"/>
      <c r="N21" s="84"/>
      <c r="O21" s="84"/>
      <c r="P21" s="84"/>
      <c r="Q21" s="84"/>
      <c r="R21" s="84"/>
      <c r="S21" s="84"/>
      <c r="T21" s="84"/>
      <c r="U21" s="84"/>
      <c r="V21" s="84"/>
      <c r="W21" s="84"/>
      <c r="X21" s="84"/>
      <c r="Y21" s="84"/>
      <c r="Z21" s="84"/>
    </row>
    <row r="22" customFormat="false" ht="40.25" hidden="false" customHeight="false" outlineLevel="0" collapsed="false">
      <c r="A22" s="89" t="n">
        <v>6</v>
      </c>
      <c r="B22" s="88" t="s">
        <v>317</v>
      </c>
      <c r="C22" s="84"/>
      <c r="D22" s="84"/>
      <c r="E22" s="84"/>
      <c r="F22" s="84"/>
      <c r="G22" s="84"/>
      <c r="H22" s="84"/>
      <c r="I22" s="84"/>
      <c r="J22" s="84"/>
      <c r="K22" s="84"/>
      <c r="L22" s="84"/>
      <c r="M22" s="84"/>
      <c r="N22" s="84"/>
      <c r="O22" s="84"/>
      <c r="P22" s="84"/>
      <c r="Q22" s="84"/>
      <c r="R22" s="84"/>
      <c r="S22" s="84"/>
      <c r="T22" s="84"/>
      <c r="U22" s="84"/>
      <c r="V22" s="84"/>
      <c r="W22" s="84"/>
      <c r="X22" s="84"/>
      <c r="Y22" s="84"/>
      <c r="Z22" s="84"/>
    </row>
    <row r="23" customFormat="false" ht="20.85" hidden="false" customHeight="false" outlineLevel="0" collapsed="false">
      <c r="A23" s="89" t="n">
        <v>7</v>
      </c>
      <c r="B23" s="88" t="s">
        <v>318</v>
      </c>
      <c r="C23" s="84"/>
      <c r="D23" s="84"/>
      <c r="E23" s="84"/>
      <c r="F23" s="84"/>
      <c r="G23" s="84"/>
      <c r="H23" s="84"/>
      <c r="I23" s="84"/>
      <c r="J23" s="84"/>
      <c r="K23" s="84"/>
      <c r="L23" s="84"/>
      <c r="M23" s="84"/>
      <c r="N23" s="84"/>
      <c r="O23" s="84"/>
      <c r="P23" s="84"/>
      <c r="Q23" s="84"/>
      <c r="R23" s="84"/>
      <c r="S23" s="84"/>
      <c r="T23" s="84"/>
      <c r="U23" s="84"/>
      <c r="V23" s="84"/>
      <c r="W23" s="84"/>
      <c r="X23" s="84"/>
      <c r="Y23" s="84"/>
      <c r="Z23" s="84"/>
    </row>
    <row r="24" customFormat="false" ht="20.85" hidden="false" customHeight="false" outlineLevel="0" collapsed="false">
      <c r="A24" s="89" t="n">
        <v>8</v>
      </c>
      <c r="B24" s="88" t="s">
        <v>319</v>
      </c>
      <c r="C24" s="84"/>
      <c r="D24" s="84"/>
      <c r="E24" s="84"/>
      <c r="F24" s="84"/>
      <c r="G24" s="84"/>
      <c r="H24" s="84"/>
      <c r="I24" s="84"/>
      <c r="J24" s="84"/>
      <c r="K24" s="84"/>
      <c r="L24" s="84"/>
      <c r="M24" s="84"/>
      <c r="N24" s="84"/>
      <c r="O24" s="84"/>
      <c r="P24" s="84"/>
      <c r="Q24" s="84"/>
      <c r="R24" s="84"/>
      <c r="S24" s="84"/>
      <c r="T24" s="84"/>
      <c r="U24" s="84"/>
      <c r="V24" s="84"/>
      <c r="W24" s="84"/>
      <c r="X24" s="84"/>
      <c r="Y24" s="84"/>
      <c r="Z24" s="84"/>
    </row>
    <row r="25" customFormat="false" ht="30.55" hidden="false" customHeight="false" outlineLevel="0" collapsed="false">
      <c r="A25" s="89" t="n">
        <v>9</v>
      </c>
      <c r="B25" s="88" t="s">
        <v>320</v>
      </c>
      <c r="C25" s="84"/>
      <c r="D25" s="84"/>
      <c r="E25" s="84"/>
      <c r="F25" s="84"/>
      <c r="G25" s="84"/>
      <c r="H25" s="84"/>
      <c r="I25" s="84"/>
      <c r="J25" s="84"/>
      <c r="K25" s="84"/>
      <c r="L25" s="84"/>
      <c r="M25" s="84"/>
      <c r="N25" s="84"/>
      <c r="O25" s="84"/>
      <c r="P25" s="84"/>
      <c r="Q25" s="84"/>
      <c r="R25" s="84"/>
      <c r="S25" s="84"/>
      <c r="T25" s="84"/>
      <c r="U25" s="84"/>
      <c r="V25" s="84"/>
      <c r="W25" s="84"/>
      <c r="X25" s="84"/>
      <c r="Y25" s="84"/>
      <c r="Z25" s="84"/>
    </row>
    <row r="26" customFormat="false" ht="30.55" hidden="false" customHeight="false" outlineLevel="0" collapsed="false">
      <c r="A26" s="89" t="n">
        <v>10</v>
      </c>
      <c r="B26" s="88" t="s">
        <v>321</v>
      </c>
      <c r="C26" s="84"/>
      <c r="D26" s="84"/>
      <c r="E26" s="84"/>
      <c r="F26" s="84"/>
      <c r="G26" s="84"/>
      <c r="H26" s="84"/>
      <c r="I26" s="84"/>
      <c r="J26" s="84"/>
      <c r="K26" s="84"/>
      <c r="L26" s="84"/>
      <c r="M26" s="84"/>
      <c r="N26" s="84"/>
      <c r="O26" s="84"/>
      <c r="P26" s="84"/>
      <c r="Q26" s="84"/>
      <c r="R26" s="84"/>
      <c r="S26" s="84"/>
      <c r="T26" s="84"/>
      <c r="U26" s="84"/>
      <c r="V26" s="84"/>
      <c r="W26" s="84"/>
      <c r="X26" s="84"/>
      <c r="Y26" s="84"/>
      <c r="Z26" s="84"/>
    </row>
    <row r="27" customFormat="false" ht="12.75" hidden="false" customHeight="false" outlineLevel="0" collapsed="false">
      <c r="A27" s="89"/>
      <c r="B27" s="88" t="s">
        <v>322</v>
      </c>
      <c r="C27" s="84"/>
      <c r="D27" s="84"/>
      <c r="E27" s="84"/>
      <c r="F27" s="84"/>
      <c r="G27" s="84"/>
      <c r="H27" s="84"/>
      <c r="I27" s="84"/>
      <c r="J27" s="84"/>
      <c r="K27" s="84"/>
      <c r="L27" s="84"/>
      <c r="M27" s="84"/>
      <c r="N27" s="84"/>
      <c r="O27" s="84"/>
      <c r="P27" s="84"/>
      <c r="Q27" s="84"/>
      <c r="R27" s="84"/>
      <c r="S27" s="84"/>
      <c r="T27" s="84"/>
      <c r="U27" s="84"/>
      <c r="V27" s="84"/>
      <c r="W27" s="84"/>
      <c r="X27" s="84"/>
      <c r="Y27" s="84"/>
      <c r="Z27" s="84"/>
    </row>
    <row r="28" customFormat="false" ht="20.85" hidden="false" customHeight="false" outlineLevel="0" collapsed="false">
      <c r="A28" s="89" t="n">
        <v>11</v>
      </c>
      <c r="B28" s="88" t="s">
        <v>323</v>
      </c>
      <c r="C28" s="84"/>
      <c r="D28" s="84"/>
      <c r="E28" s="84"/>
      <c r="F28" s="84"/>
      <c r="G28" s="84"/>
      <c r="H28" s="84"/>
      <c r="I28" s="84"/>
      <c r="J28" s="84"/>
      <c r="K28" s="84"/>
      <c r="L28" s="84"/>
      <c r="M28" s="84"/>
      <c r="N28" s="84"/>
      <c r="O28" s="84"/>
      <c r="P28" s="84"/>
      <c r="Q28" s="84"/>
      <c r="R28" s="84"/>
      <c r="S28" s="84"/>
      <c r="T28" s="84"/>
      <c r="U28" s="84"/>
      <c r="V28" s="84"/>
      <c r="W28" s="84"/>
      <c r="X28" s="84"/>
      <c r="Y28" s="84"/>
      <c r="Z28" s="84"/>
    </row>
    <row r="29" customFormat="false" ht="20.85" hidden="false" customHeight="false" outlineLevel="0" collapsed="false">
      <c r="A29" s="89" t="n">
        <v>12</v>
      </c>
      <c r="B29" s="88" t="s">
        <v>324</v>
      </c>
      <c r="C29" s="84"/>
      <c r="D29" s="84"/>
      <c r="E29" s="84"/>
      <c r="F29" s="84"/>
      <c r="G29" s="84"/>
      <c r="H29" s="84"/>
      <c r="I29" s="84"/>
      <c r="J29" s="84"/>
      <c r="K29" s="84"/>
      <c r="L29" s="84"/>
      <c r="M29" s="84"/>
      <c r="N29" s="84"/>
      <c r="O29" s="84"/>
      <c r="P29" s="84"/>
      <c r="Q29" s="84"/>
      <c r="R29" s="84"/>
      <c r="S29" s="84"/>
      <c r="T29" s="84"/>
      <c r="U29" s="84"/>
      <c r="V29" s="84"/>
      <c r="W29" s="84"/>
      <c r="X29" s="84"/>
      <c r="Y29" s="84"/>
      <c r="Z29" s="84"/>
    </row>
    <row r="30" customFormat="false" ht="13.5" hidden="false" customHeight="false" outlineLevel="0" collapsed="false">
      <c r="A30" s="91"/>
      <c r="B30" s="92"/>
      <c r="C30" s="84"/>
      <c r="D30" s="84"/>
      <c r="E30" s="84"/>
      <c r="F30" s="84"/>
      <c r="G30" s="84"/>
      <c r="H30" s="84"/>
      <c r="I30" s="84"/>
      <c r="J30" s="84"/>
      <c r="K30" s="84"/>
      <c r="L30" s="84"/>
      <c r="M30" s="84"/>
      <c r="N30" s="84"/>
      <c r="O30" s="84"/>
      <c r="P30" s="84"/>
      <c r="Q30" s="84"/>
      <c r="R30" s="84"/>
      <c r="S30" s="84"/>
      <c r="T30" s="84"/>
      <c r="U30" s="84"/>
      <c r="V30" s="84"/>
      <c r="W30" s="84"/>
      <c r="X30" s="84"/>
      <c r="Y30" s="84"/>
      <c r="Z30" s="84"/>
    </row>
    <row r="31" customFormat="false" ht="13.5" hidden="false" customHeight="false" outlineLevel="0" collapsed="false">
      <c r="A31" s="91"/>
      <c r="B31" s="92"/>
      <c r="C31" s="84"/>
      <c r="D31" s="84"/>
      <c r="E31" s="84"/>
      <c r="F31" s="84"/>
      <c r="G31" s="84"/>
      <c r="H31" s="84"/>
      <c r="I31" s="84"/>
      <c r="J31" s="84"/>
      <c r="K31" s="84"/>
      <c r="L31" s="84"/>
      <c r="M31" s="84"/>
      <c r="N31" s="84"/>
      <c r="O31" s="84"/>
      <c r="P31" s="84"/>
      <c r="Q31" s="84"/>
      <c r="R31" s="84"/>
      <c r="S31" s="84"/>
      <c r="T31" s="84"/>
      <c r="U31" s="84"/>
      <c r="V31" s="84"/>
      <c r="W31" s="84"/>
      <c r="X31" s="84"/>
      <c r="Y31" s="84"/>
      <c r="Z31" s="84"/>
    </row>
    <row r="32" customFormat="false" ht="13.5" hidden="false" customHeight="false" outlineLevel="0" collapsed="false">
      <c r="A32" s="91"/>
      <c r="B32" s="92"/>
      <c r="C32" s="84"/>
      <c r="D32" s="84"/>
      <c r="E32" s="84"/>
      <c r="F32" s="84"/>
      <c r="G32" s="84"/>
      <c r="H32" s="84"/>
      <c r="I32" s="84"/>
      <c r="J32" s="84"/>
      <c r="K32" s="84"/>
      <c r="L32" s="84"/>
      <c r="M32" s="84"/>
      <c r="N32" s="84"/>
      <c r="O32" s="84"/>
      <c r="P32" s="84"/>
      <c r="Q32" s="84"/>
      <c r="R32" s="84"/>
      <c r="S32" s="84"/>
      <c r="T32" s="84"/>
      <c r="U32" s="84"/>
      <c r="V32" s="84"/>
      <c r="W32" s="84"/>
      <c r="X32" s="84"/>
      <c r="Y32" s="84"/>
      <c r="Z32" s="84"/>
    </row>
    <row r="33" customFormat="false" ht="13.5" hidden="false" customHeight="false" outlineLevel="0" collapsed="false">
      <c r="A33" s="91"/>
      <c r="B33" s="92"/>
      <c r="C33" s="84"/>
      <c r="D33" s="84"/>
      <c r="E33" s="84"/>
      <c r="F33" s="84"/>
      <c r="G33" s="84"/>
      <c r="H33" s="84"/>
      <c r="I33" s="84"/>
      <c r="J33" s="84"/>
      <c r="K33" s="84"/>
      <c r="L33" s="84"/>
      <c r="M33" s="84"/>
      <c r="N33" s="84"/>
      <c r="O33" s="84"/>
      <c r="P33" s="84"/>
      <c r="Q33" s="84"/>
      <c r="R33" s="84"/>
      <c r="S33" s="84"/>
      <c r="T33" s="84"/>
      <c r="U33" s="84"/>
      <c r="V33" s="84"/>
      <c r="W33" s="84"/>
      <c r="X33" s="84"/>
      <c r="Y33" s="84"/>
      <c r="Z33" s="84"/>
    </row>
    <row r="34" customFormat="false" ht="13.5" hidden="false" customHeight="false" outlineLevel="0" collapsed="false">
      <c r="A34" s="91"/>
      <c r="B34" s="92"/>
      <c r="C34" s="84"/>
      <c r="D34" s="84"/>
      <c r="E34" s="84"/>
      <c r="F34" s="84"/>
      <c r="G34" s="84"/>
      <c r="H34" s="84"/>
      <c r="I34" s="84"/>
      <c r="J34" s="84"/>
      <c r="K34" s="84"/>
      <c r="L34" s="84"/>
      <c r="M34" s="84"/>
      <c r="N34" s="84"/>
      <c r="O34" s="84"/>
      <c r="P34" s="84"/>
      <c r="Q34" s="84"/>
      <c r="R34" s="84"/>
      <c r="S34" s="84"/>
      <c r="T34" s="84"/>
      <c r="U34" s="84"/>
      <c r="V34" s="84"/>
      <c r="W34" s="84"/>
      <c r="X34" s="84"/>
      <c r="Y34" s="84"/>
      <c r="Z34" s="84"/>
    </row>
    <row r="35" customFormat="false" ht="13.5" hidden="false" customHeight="false" outlineLevel="0" collapsed="false">
      <c r="A35" s="91"/>
      <c r="B35" s="92"/>
      <c r="C35" s="84"/>
      <c r="D35" s="84"/>
      <c r="E35" s="84"/>
      <c r="F35" s="84"/>
      <c r="G35" s="84"/>
      <c r="H35" s="84"/>
      <c r="I35" s="84"/>
      <c r="J35" s="84"/>
      <c r="K35" s="84"/>
      <c r="L35" s="84"/>
      <c r="M35" s="84"/>
      <c r="N35" s="84"/>
      <c r="O35" s="84"/>
      <c r="P35" s="84"/>
      <c r="Q35" s="84"/>
      <c r="R35" s="84"/>
      <c r="S35" s="84"/>
      <c r="T35" s="84"/>
      <c r="U35" s="84"/>
      <c r="V35" s="84"/>
      <c r="W35" s="84"/>
      <c r="X35" s="84"/>
      <c r="Y35" s="84"/>
      <c r="Z35" s="84"/>
    </row>
    <row r="36" customFormat="false" ht="13.5" hidden="false" customHeight="false" outlineLevel="0" collapsed="false">
      <c r="A36" s="91"/>
      <c r="B36" s="92"/>
      <c r="C36" s="84"/>
      <c r="D36" s="84"/>
      <c r="E36" s="84"/>
      <c r="F36" s="84"/>
      <c r="G36" s="84"/>
      <c r="H36" s="84"/>
      <c r="I36" s="84"/>
      <c r="J36" s="84"/>
      <c r="K36" s="84"/>
      <c r="L36" s="84"/>
      <c r="M36" s="84"/>
      <c r="N36" s="84"/>
      <c r="O36" s="84"/>
      <c r="P36" s="84"/>
      <c r="Q36" s="84"/>
      <c r="R36" s="84"/>
      <c r="S36" s="84"/>
      <c r="T36" s="84"/>
      <c r="U36" s="84"/>
      <c r="V36" s="84"/>
      <c r="W36" s="84"/>
      <c r="X36" s="84"/>
      <c r="Y36" s="84"/>
      <c r="Z36" s="84"/>
    </row>
    <row r="37" customFormat="false" ht="13.5" hidden="false" customHeight="false" outlineLevel="0" collapsed="false">
      <c r="A37" s="91"/>
      <c r="B37" s="92"/>
      <c r="C37" s="84"/>
      <c r="D37" s="84"/>
      <c r="E37" s="84"/>
      <c r="F37" s="84"/>
      <c r="G37" s="84"/>
      <c r="H37" s="84"/>
      <c r="I37" s="84"/>
      <c r="J37" s="84"/>
      <c r="K37" s="84"/>
      <c r="L37" s="84"/>
      <c r="M37" s="84"/>
      <c r="N37" s="84"/>
      <c r="O37" s="84"/>
      <c r="P37" s="84"/>
      <c r="Q37" s="84"/>
      <c r="R37" s="84"/>
      <c r="S37" s="84"/>
      <c r="T37" s="84"/>
      <c r="U37" s="84"/>
      <c r="V37" s="84"/>
      <c r="W37" s="84"/>
      <c r="X37" s="84"/>
      <c r="Y37" s="84"/>
      <c r="Z37" s="84"/>
    </row>
    <row r="38" customFormat="false" ht="13.5" hidden="false" customHeight="false" outlineLevel="0" collapsed="false">
      <c r="A38" s="91"/>
      <c r="B38" s="92"/>
      <c r="C38" s="84"/>
      <c r="D38" s="84"/>
      <c r="E38" s="84"/>
      <c r="F38" s="84"/>
      <c r="G38" s="84"/>
      <c r="H38" s="84"/>
      <c r="I38" s="84"/>
      <c r="J38" s="84"/>
      <c r="K38" s="84"/>
      <c r="L38" s="84"/>
      <c r="M38" s="84"/>
      <c r="N38" s="84"/>
      <c r="O38" s="84"/>
      <c r="P38" s="84"/>
      <c r="Q38" s="84"/>
      <c r="R38" s="84"/>
      <c r="S38" s="84"/>
      <c r="T38" s="84"/>
      <c r="U38" s="84"/>
      <c r="V38" s="84"/>
      <c r="W38" s="84"/>
      <c r="X38" s="84"/>
      <c r="Y38" s="84"/>
      <c r="Z38" s="84"/>
    </row>
    <row r="39" customFormat="false" ht="13.5" hidden="false" customHeight="false" outlineLevel="0" collapsed="false">
      <c r="A39" s="91"/>
      <c r="B39" s="92"/>
      <c r="C39" s="84"/>
      <c r="D39" s="84"/>
      <c r="E39" s="84"/>
      <c r="F39" s="84"/>
      <c r="G39" s="84"/>
      <c r="H39" s="84"/>
      <c r="I39" s="84"/>
      <c r="J39" s="84"/>
      <c r="K39" s="84"/>
      <c r="L39" s="84"/>
      <c r="M39" s="84"/>
      <c r="N39" s="84"/>
      <c r="O39" s="84"/>
      <c r="P39" s="84"/>
      <c r="Q39" s="84"/>
      <c r="R39" s="84"/>
      <c r="S39" s="84"/>
      <c r="T39" s="84"/>
      <c r="U39" s="84"/>
      <c r="V39" s="84"/>
      <c r="W39" s="84"/>
      <c r="X39" s="84"/>
      <c r="Y39" s="84"/>
      <c r="Z39" s="84"/>
    </row>
    <row r="40" customFormat="false" ht="13.5" hidden="false" customHeight="false" outlineLevel="0" collapsed="false">
      <c r="A40" s="91"/>
      <c r="B40" s="92"/>
      <c r="C40" s="84"/>
      <c r="D40" s="84"/>
      <c r="E40" s="84"/>
      <c r="F40" s="84"/>
      <c r="G40" s="84"/>
      <c r="H40" s="84"/>
      <c r="I40" s="84"/>
      <c r="J40" s="84"/>
      <c r="K40" s="84"/>
      <c r="L40" s="84"/>
      <c r="M40" s="84"/>
      <c r="N40" s="84"/>
      <c r="O40" s="84"/>
      <c r="P40" s="84"/>
      <c r="Q40" s="84"/>
      <c r="R40" s="84"/>
      <c r="S40" s="84"/>
      <c r="T40" s="84"/>
      <c r="U40" s="84"/>
      <c r="V40" s="84"/>
      <c r="W40" s="84"/>
      <c r="X40" s="84"/>
      <c r="Y40" s="84"/>
      <c r="Z40" s="84"/>
    </row>
    <row r="41" customFormat="false" ht="13.5" hidden="false" customHeight="false" outlineLevel="0" collapsed="false">
      <c r="A41" s="91"/>
      <c r="B41" s="92"/>
      <c r="C41" s="84"/>
      <c r="D41" s="84"/>
      <c r="E41" s="84"/>
      <c r="F41" s="84"/>
      <c r="G41" s="84"/>
      <c r="H41" s="84"/>
      <c r="I41" s="84"/>
      <c r="J41" s="84"/>
      <c r="K41" s="84"/>
      <c r="L41" s="84"/>
      <c r="M41" s="84"/>
      <c r="N41" s="84"/>
      <c r="O41" s="84"/>
      <c r="P41" s="84"/>
      <c r="Q41" s="84"/>
      <c r="R41" s="84"/>
      <c r="S41" s="84"/>
      <c r="T41" s="84"/>
      <c r="U41" s="84"/>
      <c r="V41" s="84"/>
      <c r="W41" s="84"/>
      <c r="X41" s="84"/>
      <c r="Y41" s="84"/>
      <c r="Z41" s="84"/>
    </row>
    <row r="42" customFormat="false" ht="13.5" hidden="false" customHeight="false" outlineLevel="0" collapsed="false">
      <c r="A42" s="91"/>
      <c r="B42" s="92"/>
      <c r="C42" s="84"/>
      <c r="D42" s="84"/>
      <c r="E42" s="84"/>
      <c r="F42" s="84"/>
      <c r="G42" s="84"/>
      <c r="H42" s="84"/>
      <c r="I42" s="84"/>
      <c r="J42" s="84"/>
      <c r="K42" s="84"/>
      <c r="L42" s="84"/>
      <c r="M42" s="84"/>
      <c r="N42" s="84"/>
      <c r="O42" s="84"/>
      <c r="P42" s="84"/>
      <c r="Q42" s="84"/>
      <c r="R42" s="84"/>
      <c r="S42" s="84"/>
      <c r="T42" s="84"/>
      <c r="U42" s="84"/>
      <c r="V42" s="84"/>
      <c r="W42" s="84"/>
      <c r="X42" s="84"/>
      <c r="Y42" s="84"/>
      <c r="Z42" s="84"/>
    </row>
    <row r="43" customFormat="false" ht="13.5" hidden="false" customHeight="false" outlineLevel="0" collapsed="false">
      <c r="A43" s="91"/>
      <c r="B43" s="92"/>
      <c r="C43" s="84"/>
      <c r="D43" s="84"/>
      <c r="E43" s="84"/>
      <c r="F43" s="84"/>
      <c r="G43" s="84"/>
      <c r="H43" s="84"/>
      <c r="I43" s="84"/>
      <c r="J43" s="84"/>
      <c r="K43" s="84"/>
      <c r="L43" s="84"/>
      <c r="M43" s="84"/>
      <c r="N43" s="84"/>
      <c r="O43" s="84"/>
      <c r="P43" s="84"/>
      <c r="Q43" s="84"/>
      <c r="R43" s="84"/>
      <c r="S43" s="84"/>
      <c r="T43" s="84"/>
      <c r="U43" s="84"/>
      <c r="V43" s="84"/>
      <c r="W43" s="84"/>
      <c r="X43" s="84"/>
      <c r="Y43" s="84"/>
      <c r="Z43" s="84"/>
    </row>
    <row r="44" customFormat="false" ht="13.5" hidden="false" customHeight="false" outlineLevel="0" collapsed="false">
      <c r="A44" s="91"/>
      <c r="B44" s="92"/>
      <c r="C44" s="84"/>
      <c r="D44" s="84"/>
      <c r="E44" s="84"/>
      <c r="F44" s="84"/>
      <c r="G44" s="84"/>
      <c r="H44" s="84"/>
      <c r="I44" s="84"/>
      <c r="J44" s="84"/>
      <c r="K44" s="84"/>
      <c r="L44" s="84"/>
      <c r="M44" s="84"/>
      <c r="N44" s="84"/>
      <c r="O44" s="84"/>
      <c r="P44" s="84"/>
      <c r="Q44" s="84"/>
      <c r="R44" s="84"/>
      <c r="S44" s="84"/>
      <c r="T44" s="84"/>
      <c r="U44" s="84"/>
      <c r="V44" s="84"/>
      <c r="W44" s="84"/>
      <c r="X44" s="84"/>
      <c r="Y44" s="84"/>
      <c r="Z44" s="84"/>
    </row>
    <row r="45" customFormat="false" ht="13.5" hidden="false" customHeight="false" outlineLevel="0" collapsed="false">
      <c r="A45" s="91"/>
      <c r="B45" s="92"/>
      <c r="C45" s="84"/>
      <c r="D45" s="84"/>
      <c r="E45" s="84"/>
      <c r="F45" s="84"/>
      <c r="G45" s="84"/>
      <c r="H45" s="84"/>
      <c r="I45" s="84"/>
      <c r="J45" s="84"/>
      <c r="K45" s="84"/>
      <c r="L45" s="84"/>
      <c r="M45" s="84"/>
      <c r="N45" s="84"/>
      <c r="O45" s="84"/>
      <c r="P45" s="84"/>
      <c r="Q45" s="84"/>
      <c r="R45" s="84"/>
      <c r="S45" s="84"/>
      <c r="T45" s="84"/>
      <c r="U45" s="84"/>
      <c r="V45" s="84"/>
      <c r="W45" s="84"/>
      <c r="X45" s="84"/>
      <c r="Y45" s="84"/>
      <c r="Z45" s="84"/>
    </row>
    <row r="46" customFormat="false" ht="13.5" hidden="false" customHeight="false" outlineLevel="0" collapsed="false">
      <c r="A46" s="91"/>
      <c r="B46" s="92"/>
      <c r="C46" s="84"/>
      <c r="D46" s="84"/>
      <c r="E46" s="84"/>
      <c r="F46" s="84"/>
      <c r="G46" s="84"/>
      <c r="H46" s="84"/>
      <c r="I46" s="84"/>
      <c r="J46" s="84"/>
      <c r="K46" s="84"/>
      <c r="L46" s="84"/>
      <c r="M46" s="84"/>
      <c r="N46" s="84"/>
      <c r="O46" s="84"/>
      <c r="P46" s="84"/>
      <c r="Q46" s="84"/>
      <c r="R46" s="84"/>
      <c r="S46" s="84"/>
      <c r="T46" s="84"/>
      <c r="U46" s="84"/>
      <c r="V46" s="84"/>
      <c r="W46" s="84"/>
      <c r="X46" s="84"/>
      <c r="Y46" s="84"/>
      <c r="Z46" s="84"/>
    </row>
    <row r="47" customFormat="false" ht="13.5" hidden="false" customHeight="false" outlineLevel="0" collapsed="false">
      <c r="A47" s="91"/>
      <c r="B47" s="92"/>
      <c r="C47" s="84"/>
      <c r="D47" s="84"/>
      <c r="E47" s="84"/>
      <c r="F47" s="84"/>
      <c r="G47" s="84"/>
      <c r="H47" s="84"/>
      <c r="I47" s="84"/>
      <c r="J47" s="84"/>
      <c r="K47" s="84"/>
      <c r="L47" s="84"/>
      <c r="M47" s="84"/>
      <c r="N47" s="84"/>
      <c r="O47" s="84"/>
      <c r="P47" s="84"/>
      <c r="Q47" s="84"/>
      <c r="R47" s="84"/>
      <c r="S47" s="84"/>
      <c r="T47" s="84"/>
      <c r="U47" s="84"/>
      <c r="V47" s="84"/>
      <c r="W47" s="84"/>
      <c r="X47" s="84"/>
      <c r="Y47" s="84"/>
      <c r="Z47" s="84"/>
    </row>
    <row r="48" customFormat="false" ht="13.5" hidden="false" customHeight="false" outlineLevel="0" collapsed="false">
      <c r="A48" s="91"/>
      <c r="B48" s="92"/>
      <c r="C48" s="84"/>
      <c r="D48" s="84"/>
      <c r="E48" s="84"/>
      <c r="F48" s="84"/>
      <c r="G48" s="84"/>
      <c r="H48" s="84"/>
      <c r="I48" s="84"/>
      <c r="J48" s="84"/>
      <c r="K48" s="84"/>
      <c r="L48" s="84"/>
      <c r="M48" s="84"/>
      <c r="N48" s="84"/>
      <c r="O48" s="84"/>
      <c r="P48" s="84"/>
      <c r="Q48" s="84"/>
      <c r="R48" s="84"/>
      <c r="S48" s="84"/>
      <c r="T48" s="84"/>
      <c r="U48" s="84"/>
      <c r="V48" s="84"/>
      <c r="W48" s="84"/>
      <c r="X48" s="84"/>
      <c r="Y48" s="84"/>
      <c r="Z48" s="84"/>
    </row>
    <row r="49" customFormat="false" ht="13.5" hidden="false" customHeight="false" outlineLevel="0" collapsed="false">
      <c r="A49" s="91"/>
      <c r="B49" s="92"/>
      <c r="C49" s="84"/>
      <c r="D49" s="84"/>
      <c r="E49" s="84"/>
      <c r="F49" s="84"/>
      <c r="G49" s="84"/>
      <c r="H49" s="84"/>
      <c r="I49" s="84"/>
      <c r="J49" s="84"/>
      <c r="K49" s="84"/>
      <c r="L49" s="84"/>
      <c r="M49" s="84"/>
      <c r="N49" s="84"/>
      <c r="O49" s="84"/>
      <c r="P49" s="84"/>
      <c r="Q49" s="84"/>
      <c r="R49" s="84"/>
      <c r="S49" s="84"/>
      <c r="T49" s="84"/>
      <c r="U49" s="84"/>
      <c r="V49" s="84"/>
      <c r="W49" s="84"/>
      <c r="X49" s="84"/>
      <c r="Y49" s="84"/>
      <c r="Z49" s="84"/>
    </row>
    <row r="50" customFormat="false" ht="13.5" hidden="false" customHeight="false" outlineLevel="0" collapsed="false">
      <c r="A50" s="91"/>
      <c r="B50" s="92"/>
      <c r="C50" s="84"/>
      <c r="D50" s="84"/>
      <c r="E50" s="84"/>
      <c r="F50" s="84"/>
      <c r="G50" s="84"/>
      <c r="H50" s="84"/>
      <c r="I50" s="84"/>
      <c r="J50" s="84"/>
      <c r="K50" s="84"/>
      <c r="L50" s="84"/>
      <c r="M50" s="84"/>
      <c r="N50" s="84"/>
      <c r="O50" s="84"/>
      <c r="P50" s="84"/>
      <c r="Q50" s="84"/>
      <c r="R50" s="84"/>
      <c r="S50" s="84"/>
      <c r="T50" s="84"/>
      <c r="U50" s="84"/>
      <c r="V50" s="84"/>
      <c r="W50" s="84"/>
      <c r="X50" s="84"/>
      <c r="Y50" s="84"/>
      <c r="Z50" s="84"/>
    </row>
    <row r="51" customFormat="false" ht="13.5" hidden="false" customHeight="false" outlineLevel="0" collapsed="false">
      <c r="A51" s="91"/>
      <c r="B51" s="92"/>
      <c r="C51" s="84"/>
      <c r="D51" s="84"/>
      <c r="E51" s="84"/>
      <c r="F51" s="84"/>
      <c r="G51" s="84"/>
      <c r="H51" s="84"/>
      <c r="I51" s="84"/>
      <c r="J51" s="84"/>
      <c r="K51" s="84"/>
      <c r="L51" s="84"/>
      <c r="M51" s="84"/>
      <c r="N51" s="84"/>
      <c r="O51" s="84"/>
      <c r="P51" s="84"/>
      <c r="Q51" s="84"/>
      <c r="R51" s="84"/>
      <c r="S51" s="84"/>
      <c r="T51" s="84"/>
      <c r="U51" s="84"/>
      <c r="V51" s="84"/>
      <c r="W51" s="84"/>
      <c r="X51" s="84"/>
      <c r="Y51" s="84"/>
      <c r="Z51" s="84"/>
    </row>
    <row r="52" customFormat="false" ht="13.5" hidden="false" customHeight="false" outlineLevel="0" collapsed="false">
      <c r="A52" s="91"/>
      <c r="B52" s="92"/>
      <c r="C52" s="84"/>
      <c r="D52" s="84"/>
      <c r="E52" s="84"/>
      <c r="F52" s="84"/>
      <c r="G52" s="84"/>
      <c r="H52" s="84"/>
      <c r="I52" s="84"/>
      <c r="J52" s="84"/>
      <c r="K52" s="84"/>
      <c r="L52" s="84"/>
      <c r="M52" s="84"/>
      <c r="N52" s="84"/>
      <c r="O52" s="84"/>
      <c r="P52" s="84"/>
      <c r="Q52" s="84"/>
      <c r="R52" s="84"/>
      <c r="S52" s="84"/>
      <c r="T52" s="84"/>
      <c r="U52" s="84"/>
      <c r="V52" s="84"/>
      <c r="W52" s="84"/>
      <c r="X52" s="84"/>
      <c r="Y52" s="84"/>
      <c r="Z52" s="84"/>
    </row>
    <row r="53" customFormat="false" ht="13.5" hidden="false" customHeight="false" outlineLevel="0" collapsed="false">
      <c r="A53" s="91"/>
      <c r="B53" s="92"/>
      <c r="C53" s="84"/>
      <c r="D53" s="84"/>
      <c r="E53" s="84"/>
      <c r="F53" s="84"/>
      <c r="G53" s="84"/>
      <c r="H53" s="84"/>
      <c r="I53" s="84"/>
      <c r="J53" s="84"/>
      <c r="K53" s="84"/>
      <c r="L53" s="84"/>
      <c r="M53" s="84"/>
      <c r="N53" s="84"/>
      <c r="O53" s="84"/>
      <c r="P53" s="84"/>
      <c r="Q53" s="84"/>
      <c r="R53" s="84"/>
      <c r="S53" s="84"/>
      <c r="T53" s="84"/>
      <c r="U53" s="84"/>
      <c r="V53" s="84"/>
      <c r="W53" s="84"/>
      <c r="X53" s="84"/>
      <c r="Y53" s="84"/>
      <c r="Z53" s="84"/>
    </row>
    <row r="54" customFormat="false" ht="13.5" hidden="false" customHeight="false" outlineLevel="0" collapsed="false">
      <c r="A54" s="91"/>
      <c r="B54" s="92"/>
      <c r="C54" s="84"/>
      <c r="D54" s="84"/>
      <c r="E54" s="84"/>
      <c r="F54" s="84"/>
      <c r="G54" s="84"/>
      <c r="H54" s="84"/>
      <c r="I54" s="84"/>
      <c r="J54" s="84"/>
      <c r="K54" s="84"/>
      <c r="L54" s="84"/>
      <c r="M54" s="84"/>
      <c r="N54" s="84"/>
      <c r="O54" s="84"/>
      <c r="P54" s="84"/>
      <c r="Q54" s="84"/>
      <c r="R54" s="84"/>
      <c r="S54" s="84"/>
      <c r="T54" s="84"/>
      <c r="U54" s="84"/>
      <c r="V54" s="84"/>
      <c r="W54" s="84"/>
      <c r="X54" s="84"/>
      <c r="Y54" s="84"/>
      <c r="Z54" s="84"/>
    </row>
    <row r="55" customFormat="false" ht="13.5" hidden="false" customHeight="false" outlineLevel="0" collapsed="false">
      <c r="A55" s="91"/>
      <c r="B55" s="92"/>
      <c r="C55" s="84"/>
      <c r="D55" s="84"/>
      <c r="E55" s="84"/>
      <c r="F55" s="84"/>
      <c r="G55" s="84"/>
      <c r="H55" s="84"/>
      <c r="I55" s="84"/>
      <c r="J55" s="84"/>
      <c r="K55" s="84"/>
      <c r="L55" s="84"/>
      <c r="M55" s="84"/>
      <c r="N55" s="84"/>
      <c r="O55" s="84"/>
      <c r="P55" s="84"/>
      <c r="Q55" s="84"/>
      <c r="R55" s="84"/>
      <c r="S55" s="84"/>
      <c r="T55" s="84"/>
      <c r="U55" s="84"/>
      <c r="V55" s="84"/>
      <c r="W55" s="84"/>
      <c r="X55" s="84"/>
      <c r="Y55" s="84"/>
      <c r="Z55" s="84"/>
    </row>
    <row r="56" customFormat="false" ht="13.5" hidden="false" customHeight="false" outlineLevel="0" collapsed="false">
      <c r="A56" s="91"/>
      <c r="B56" s="92"/>
      <c r="C56" s="84"/>
      <c r="D56" s="84"/>
      <c r="E56" s="84"/>
      <c r="F56" s="84"/>
      <c r="G56" s="84"/>
      <c r="H56" s="84"/>
      <c r="I56" s="84"/>
      <c r="J56" s="84"/>
      <c r="K56" s="84"/>
      <c r="L56" s="84"/>
      <c r="M56" s="84"/>
      <c r="N56" s="84"/>
      <c r="O56" s="84"/>
      <c r="P56" s="84"/>
      <c r="Q56" s="84"/>
      <c r="R56" s="84"/>
      <c r="S56" s="84"/>
      <c r="T56" s="84"/>
      <c r="U56" s="84"/>
      <c r="V56" s="84"/>
      <c r="W56" s="84"/>
      <c r="X56" s="84"/>
      <c r="Y56" s="84"/>
      <c r="Z56" s="84"/>
    </row>
    <row r="57" customFormat="false" ht="13.5" hidden="false" customHeight="false" outlineLevel="0" collapsed="false">
      <c r="A57" s="91"/>
      <c r="B57" s="92"/>
      <c r="C57" s="84"/>
      <c r="D57" s="84"/>
      <c r="E57" s="84"/>
      <c r="F57" s="84"/>
      <c r="G57" s="84"/>
      <c r="H57" s="84"/>
      <c r="I57" s="84"/>
      <c r="J57" s="84"/>
      <c r="K57" s="84"/>
      <c r="L57" s="84"/>
      <c r="M57" s="84"/>
      <c r="N57" s="84"/>
      <c r="O57" s="84"/>
      <c r="P57" s="84"/>
      <c r="Q57" s="84"/>
      <c r="R57" s="84"/>
      <c r="S57" s="84"/>
      <c r="T57" s="84"/>
      <c r="U57" s="84"/>
      <c r="V57" s="84"/>
      <c r="W57" s="84"/>
      <c r="X57" s="84"/>
      <c r="Y57" s="84"/>
      <c r="Z57" s="84"/>
    </row>
    <row r="58" customFormat="false" ht="13.5" hidden="false" customHeight="false" outlineLevel="0" collapsed="false">
      <c r="A58" s="91"/>
      <c r="B58" s="92"/>
      <c r="C58" s="84"/>
      <c r="D58" s="84"/>
      <c r="E58" s="84"/>
      <c r="F58" s="84"/>
      <c r="G58" s="84"/>
      <c r="H58" s="84"/>
      <c r="I58" s="84"/>
      <c r="J58" s="84"/>
      <c r="K58" s="84"/>
      <c r="L58" s="84"/>
      <c r="M58" s="84"/>
      <c r="N58" s="84"/>
      <c r="O58" s="84"/>
      <c r="P58" s="84"/>
      <c r="Q58" s="84"/>
      <c r="R58" s="84"/>
      <c r="S58" s="84"/>
      <c r="T58" s="84"/>
      <c r="U58" s="84"/>
      <c r="V58" s="84"/>
      <c r="W58" s="84"/>
      <c r="X58" s="84"/>
      <c r="Y58" s="84"/>
      <c r="Z58" s="84"/>
    </row>
    <row r="59" customFormat="false" ht="13.5" hidden="false" customHeight="false" outlineLevel="0" collapsed="false">
      <c r="A59" s="91"/>
      <c r="B59" s="92"/>
      <c r="C59" s="84"/>
      <c r="D59" s="84"/>
      <c r="E59" s="84"/>
      <c r="F59" s="84"/>
      <c r="G59" s="84"/>
      <c r="H59" s="84"/>
      <c r="I59" s="84"/>
      <c r="J59" s="84"/>
      <c r="K59" s="84"/>
      <c r="L59" s="84"/>
      <c r="M59" s="84"/>
      <c r="N59" s="84"/>
      <c r="O59" s="84"/>
      <c r="P59" s="84"/>
      <c r="Q59" s="84"/>
      <c r="R59" s="84"/>
      <c r="S59" s="84"/>
      <c r="T59" s="84"/>
      <c r="U59" s="84"/>
      <c r="V59" s="84"/>
      <c r="W59" s="84"/>
      <c r="X59" s="84"/>
      <c r="Y59" s="84"/>
      <c r="Z59" s="84"/>
    </row>
    <row r="60" customFormat="false" ht="13.5" hidden="false" customHeight="false" outlineLevel="0" collapsed="false">
      <c r="A60" s="91"/>
      <c r="B60" s="92"/>
      <c r="C60" s="84"/>
      <c r="D60" s="84"/>
      <c r="E60" s="84"/>
      <c r="F60" s="84"/>
      <c r="G60" s="84"/>
      <c r="H60" s="84"/>
      <c r="I60" s="84"/>
      <c r="J60" s="84"/>
      <c r="K60" s="84"/>
      <c r="L60" s="84"/>
      <c r="M60" s="84"/>
      <c r="N60" s="84"/>
      <c r="O60" s="84"/>
      <c r="P60" s="84"/>
      <c r="Q60" s="84"/>
      <c r="R60" s="84"/>
      <c r="S60" s="84"/>
      <c r="T60" s="84"/>
      <c r="U60" s="84"/>
      <c r="V60" s="84"/>
      <c r="W60" s="84"/>
      <c r="X60" s="84"/>
      <c r="Y60" s="84"/>
      <c r="Z60" s="84"/>
    </row>
    <row r="61" customFormat="false" ht="13.5" hidden="false" customHeight="false" outlineLevel="0" collapsed="false">
      <c r="A61" s="91"/>
      <c r="B61" s="92"/>
      <c r="C61" s="84"/>
      <c r="D61" s="84"/>
      <c r="E61" s="84"/>
      <c r="F61" s="84"/>
      <c r="G61" s="84"/>
      <c r="H61" s="84"/>
      <c r="I61" s="84"/>
      <c r="J61" s="84"/>
      <c r="K61" s="84"/>
      <c r="L61" s="84"/>
      <c r="M61" s="84"/>
      <c r="N61" s="84"/>
      <c r="O61" s="84"/>
      <c r="P61" s="84"/>
      <c r="Q61" s="84"/>
      <c r="R61" s="84"/>
      <c r="S61" s="84"/>
      <c r="T61" s="84"/>
      <c r="U61" s="84"/>
      <c r="V61" s="84"/>
      <c r="W61" s="84"/>
      <c r="X61" s="84"/>
      <c r="Y61" s="84"/>
      <c r="Z61" s="84"/>
    </row>
    <row r="62" customFormat="false" ht="13.5" hidden="false" customHeight="false" outlineLevel="0" collapsed="false">
      <c r="A62" s="91"/>
      <c r="B62" s="92"/>
      <c r="C62" s="84"/>
      <c r="D62" s="84"/>
      <c r="E62" s="84"/>
      <c r="F62" s="84"/>
      <c r="G62" s="84"/>
      <c r="H62" s="84"/>
      <c r="I62" s="84"/>
      <c r="J62" s="84"/>
      <c r="K62" s="84"/>
      <c r="L62" s="84"/>
      <c r="M62" s="84"/>
      <c r="N62" s="84"/>
      <c r="O62" s="84"/>
      <c r="P62" s="84"/>
      <c r="Q62" s="84"/>
      <c r="R62" s="84"/>
      <c r="S62" s="84"/>
      <c r="T62" s="84"/>
      <c r="U62" s="84"/>
      <c r="V62" s="84"/>
      <c r="W62" s="84"/>
      <c r="X62" s="84"/>
      <c r="Y62" s="84"/>
      <c r="Z62" s="84"/>
    </row>
    <row r="63" customFormat="false" ht="13.5" hidden="false" customHeight="false" outlineLevel="0" collapsed="false">
      <c r="A63" s="91"/>
      <c r="B63" s="92"/>
      <c r="C63" s="84"/>
      <c r="D63" s="84"/>
      <c r="E63" s="84"/>
      <c r="F63" s="84"/>
      <c r="G63" s="84"/>
      <c r="H63" s="84"/>
      <c r="I63" s="84"/>
      <c r="J63" s="84"/>
      <c r="K63" s="84"/>
      <c r="L63" s="84"/>
      <c r="M63" s="84"/>
      <c r="N63" s="84"/>
      <c r="O63" s="84"/>
      <c r="P63" s="84"/>
      <c r="Q63" s="84"/>
      <c r="R63" s="84"/>
      <c r="S63" s="84"/>
      <c r="T63" s="84"/>
      <c r="U63" s="84"/>
      <c r="V63" s="84"/>
      <c r="W63" s="84"/>
      <c r="X63" s="84"/>
      <c r="Y63" s="84"/>
      <c r="Z63" s="84"/>
    </row>
    <row r="64" customFormat="false" ht="13.5" hidden="false" customHeight="false" outlineLevel="0" collapsed="false">
      <c r="A64" s="91"/>
      <c r="B64" s="92"/>
      <c r="C64" s="84"/>
      <c r="D64" s="84"/>
      <c r="E64" s="84"/>
      <c r="F64" s="84"/>
      <c r="G64" s="84"/>
      <c r="H64" s="84"/>
      <c r="I64" s="84"/>
      <c r="J64" s="84"/>
      <c r="K64" s="84"/>
      <c r="L64" s="84"/>
      <c r="M64" s="84"/>
      <c r="N64" s="84"/>
      <c r="O64" s="84"/>
      <c r="P64" s="84"/>
      <c r="Q64" s="84"/>
      <c r="R64" s="84"/>
      <c r="S64" s="84"/>
      <c r="T64" s="84"/>
      <c r="U64" s="84"/>
      <c r="V64" s="84"/>
      <c r="W64" s="84"/>
      <c r="X64" s="84"/>
      <c r="Y64" s="84"/>
      <c r="Z64" s="84"/>
    </row>
    <row r="65" customFormat="false" ht="13.5" hidden="false" customHeight="false" outlineLevel="0" collapsed="false">
      <c r="A65" s="91"/>
      <c r="B65" s="92"/>
      <c r="C65" s="84"/>
      <c r="D65" s="84"/>
      <c r="E65" s="84"/>
      <c r="F65" s="84"/>
      <c r="G65" s="84"/>
      <c r="H65" s="84"/>
      <c r="I65" s="84"/>
      <c r="J65" s="84"/>
      <c r="K65" s="84"/>
      <c r="L65" s="84"/>
      <c r="M65" s="84"/>
      <c r="N65" s="84"/>
      <c r="O65" s="84"/>
      <c r="P65" s="84"/>
      <c r="Q65" s="84"/>
      <c r="R65" s="84"/>
      <c r="S65" s="84"/>
      <c r="T65" s="84"/>
      <c r="U65" s="84"/>
      <c r="V65" s="84"/>
      <c r="W65" s="84"/>
      <c r="X65" s="84"/>
      <c r="Y65" s="84"/>
      <c r="Z65" s="84"/>
    </row>
    <row r="66" customFormat="false" ht="13.5" hidden="false" customHeight="false" outlineLevel="0" collapsed="false">
      <c r="A66" s="91"/>
      <c r="B66" s="92"/>
      <c r="C66" s="84"/>
      <c r="D66" s="84"/>
      <c r="E66" s="84"/>
      <c r="F66" s="84"/>
      <c r="G66" s="84"/>
      <c r="H66" s="84"/>
      <c r="I66" s="84"/>
      <c r="J66" s="84"/>
      <c r="K66" s="84"/>
      <c r="L66" s="84"/>
      <c r="M66" s="84"/>
      <c r="N66" s="84"/>
      <c r="O66" s="84"/>
      <c r="P66" s="84"/>
      <c r="Q66" s="84"/>
      <c r="R66" s="84"/>
      <c r="S66" s="84"/>
      <c r="T66" s="84"/>
      <c r="U66" s="84"/>
      <c r="V66" s="84"/>
      <c r="W66" s="84"/>
      <c r="X66" s="84"/>
      <c r="Y66" s="84"/>
      <c r="Z66" s="84"/>
    </row>
    <row r="67" customFormat="false" ht="13.5" hidden="false" customHeight="false" outlineLevel="0" collapsed="false">
      <c r="A67" s="91"/>
      <c r="B67" s="92"/>
      <c r="C67" s="84"/>
      <c r="D67" s="84"/>
      <c r="E67" s="84"/>
      <c r="F67" s="84"/>
      <c r="G67" s="84"/>
      <c r="H67" s="84"/>
      <c r="I67" s="84"/>
      <c r="J67" s="84"/>
      <c r="K67" s="84"/>
      <c r="L67" s="84"/>
      <c r="M67" s="84"/>
      <c r="N67" s="84"/>
      <c r="O67" s="84"/>
      <c r="P67" s="84"/>
      <c r="Q67" s="84"/>
      <c r="R67" s="84"/>
      <c r="S67" s="84"/>
      <c r="T67" s="84"/>
      <c r="U67" s="84"/>
      <c r="V67" s="84"/>
      <c r="W67" s="84"/>
      <c r="X67" s="84"/>
      <c r="Y67" s="84"/>
      <c r="Z67" s="84"/>
    </row>
    <row r="68" customFormat="false" ht="13.5" hidden="false" customHeight="false" outlineLevel="0" collapsed="false">
      <c r="A68" s="91"/>
      <c r="B68" s="92"/>
      <c r="C68" s="84"/>
      <c r="D68" s="84"/>
      <c r="E68" s="84"/>
      <c r="F68" s="84"/>
      <c r="G68" s="84"/>
      <c r="H68" s="84"/>
      <c r="I68" s="84"/>
      <c r="J68" s="84"/>
      <c r="K68" s="84"/>
      <c r="L68" s="84"/>
      <c r="M68" s="84"/>
      <c r="N68" s="84"/>
      <c r="O68" s="84"/>
      <c r="P68" s="84"/>
      <c r="Q68" s="84"/>
      <c r="R68" s="84"/>
      <c r="S68" s="84"/>
      <c r="T68" s="84"/>
      <c r="U68" s="84"/>
      <c r="V68" s="84"/>
      <c r="W68" s="84"/>
      <c r="X68" s="84"/>
      <c r="Y68" s="84"/>
      <c r="Z68" s="84"/>
    </row>
    <row r="69" customFormat="false" ht="13.5" hidden="false" customHeight="false" outlineLevel="0" collapsed="false">
      <c r="A69" s="91"/>
      <c r="B69" s="92"/>
      <c r="C69" s="84"/>
      <c r="D69" s="84"/>
      <c r="E69" s="84"/>
      <c r="F69" s="84"/>
      <c r="G69" s="84"/>
      <c r="H69" s="84"/>
      <c r="I69" s="84"/>
      <c r="J69" s="84"/>
      <c r="K69" s="84"/>
      <c r="L69" s="84"/>
      <c r="M69" s="84"/>
      <c r="N69" s="84"/>
      <c r="O69" s="84"/>
      <c r="P69" s="84"/>
      <c r="Q69" s="84"/>
      <c r="R69" s="84"/>
      <c r="S69" s="84"/>
      <c r="T69" s="84"/>
      <c r="U69" s="84"/>
      <c r="V69" s="84"/>
      <c r="W69" s="84"/>
      <c r="X69" s="84"/>
      <c r="Y69" s="84"/>
      <c r="Z69" s="84"/>
    </row>
    <row r="70" customFormat="false" ht="13.5" hidden="false" customHeight="false" outlineLevel="0" collapsed="false">
      <c r="A70" s="91"/>
      <c r="B70" s="92"/>
      <c r="C70" s="84"/>
      <c r="D70" s="84"/>
      <c r="E70" s="84"/>
      <c r="F70" s="84"/>
      <c r="G70" s="84"/>
      <c r="H70" s="84"/>
      <c r="I70" s="84"/>
      <c r="J70" s="84"/>
      <c r="K70" s="84"/>
      <c r="L70" s="84"/>
      <c r="M70" s="84"/>
      <c r="N70" s="84"/>
      <c r="O70" s="84"/>
      <c r="P70" s="84"/>
      <c r="Q70" s="84"/>
      <c r="R70" s="84"/>
      <c r="S70" s="84"/>
      <c r="T70" s="84"/>
      <c r="U70" s="84"/>
      <c r="V70" s="84"/>
      <c r="W70" s="84"/>
      <c r="X70" s="84"/>
      <c r="Y70" s="84"/>
      <c r="Z70" s="84"/>
    </row>
    <row r="71" customFormat="false" ht="13.5" hidden="false" customHeight="false" outlineLevel="0" collapsed="false">
      <c r="A71" s="91"/>
      <c r="B71" s="92"/>
      <c r="C71" s="84"/>
      <c r="D71" s="84"/>
      <c r="E71" s="84"/>
      <c r="F71" s="84"/>
      <c r="G71" s="84"/>
      <c r="H71" s="84"/>
      <c r="I71" s="84"/>
      <c r="J71" s="84"/>
      <c r="K71" s="84"/>
      <c r="L71" s="84"/>
      <c r="M71" s="84"/>
      <c r="N71" s="84"/>
      <c r="O71" s="84"/>
      <c r="P71" s="84"/>
      <c r="Q71" s="84"/>
      <c r="R71" s="84"/>
      <c r="S71" s="84"/>
      <c r="T71" s="84"/>
      <c r="U71" s="84"/>
      <c r="V71" s="84"/>
      <c r="W71" s="84"/>
      <c r="X71" s="84"/>
      <c r="Y71" s="84"/>
      <c r="Z71" s="84"/>
    </row>
    <row r="72" customFormat="false" ht="13.5" hidden="false" customHeight="false" outlineLevel="0" collapsed="false">
      <c r="A72" s="91"/>
      <c r="B72" s="92"/>
      <c r="C72" s="84"/>
      <c r="D72" s="84"/>
      <c r="E72" s="84"/>
      <c r="F72" s="84"/>
      <c r="G72" s="84"/>
      <c r="H72" s="84"/>
      <c r="I72" s="84"/>
      <c r="J72" s="84"/>
      <c r="K72" s="84"/>
      <c r="L72" s="84"/>
      <c r="M72" s="84"/>
      <c r="N72" s="84"/>
      <c r="O72" s="84"/>
      <c r="P72" s="84"/>
      <c r="Q72" s="84"/>
      <c r="R72" s="84"/>
      <c r="S72" s="84"/>
      <c r="T72" s="84"/>
      <c r="U72" s="84"/>
      <c r="V72" s="84"/>
      <c r="W72" s="84"/>
      <c r="X72" s="84"/>
      <c r="Y72" s="84"/>
      <c r="Z72" s="84"/>
    </row>
    <row r="73" customFormat="false" ht="13.5" hidden="false" customHeight="false" outlineLevel="0" collapsed="false">
      <c r="A73" s="91"/>
      <c r="B73" s="92"/>
      <c r="C73" s="84"/>
      <c r="D73" s="84"/>
      <c r="E73" s="84"/>
      <c r="F73" s="84"/>
      <c r="G73" s="84"/>
      <c r="H73" s="84"/>
      <c r="I73" s="84"/>
      <c r="J73" s="84"/>
      <c r="K73" s="84"/>
      <c r="L73" s="84"/>
      <c r="M73" s="84"/>
      <c r="N73" s="84"/>
      <c r="O73" s="84"/>
      <c r="P73" s="84"/>
      <c r="Q73" s="84"/>
      <c r="R73" s="84"/>
      <c r="S73" s="84"/>
      <c r="T73" s="84"/>
      <c r="U73" s="84"/>
      <c r="V73" s="84"/>
      <c r="W73" s="84"/>
      <c r="X73" s="84"/>
      <c r="Y73" s="84"/>
      <c r="Z73" s="84"/>
    </row>
    <row r="74" customFormat="false" ht="13.5" hidden="false" customHeight="false" outlineLevel="0" collapsed="false">
      <c r="A74" s="91"/>
      <c r="B74" s="92"/>
      <c r="C74" s="84"/>
      <c r="D74" s="84"/>
      <c r="E74" s="84"/>
      <c r="F74" s="84"/>
      <c r="G74" s="84"/>
      <c r="H74" s="84"/>
      <c r="I74" s="84"/>
      <c r="J74" s="84"/>
      <c r="K74" s="84"/>
      <c r="L74" s="84"/>
      <c r="M74" s="84"/>
      <c r="N74" s="84"/>
      <c r="O74" s="84"/>
      <c r="P74" s="84"/>
      <c r="Q74" s="84"/>
      <c r="R74" s="84"/>
      <c r="S74" s="84"/>
      <c r="T74" s="84"/>
      <c r="U74" s="84"/>
      <c r="V74" s="84"/>
      <c r="W74" s="84"/>
      <c r="X74" s="84"/>
      <c r="Y74" s="84"/>
      <c r="Z74" s="84"/>
    </row>
    <row r="75" customFormat="false" ht="13.5" hidden="false" customHeight="false" outlineLevel="0" collapsed="false">
      <c r="A75" s="91"/>
      <c r="B75" s="92"/>
      <c r="C75" s="84"/>
      <c r="D75" s="84"/>
      <c r="E75" s="84"/>
      <c r="F75" s="84"/>
      <c r="G75" s="84"/>
      <c r="H75" s="84"/>
      <c r="I75" s="84"/>
      <c r="J75" s="84"/>
      <c r="K75" s="84"/>
      <c r="L75" s="84"/>
      <c r="M75" s="84"/>
      <c r="N75" s="84"/>
      <c r="O75" s="84"/>
      <c r="P75" s="84"/>
      <c r="Q75" s="84"/>
      <c r="R75" s="84"/>
      <c r="S75" s="84"/>
      <c r="T75" s="84"/>
      <c r="U75" s="84"/>
      <c r="V75" s="84"/>
      <c r="W75" s="84"/>
      <c r="X75" s="84"/>
      <c r="Y75" s="84"/>
      <c r="Z75" s="84"/>
    </row>
    <row r="76" customFormat="false" ht="13.5" hidden="false" customHeight="false" outlineLevel="0" collapsed="false">
      <c r="A76" s="91"/>
      <c r="B76" s="92"/>
      <c r="C76" s="84"/>
      <c r="D76" s="84"/>
      <c r="E76" s="84"/>
      <c r="F76" s="84"/>
      <c r="G76" s="84"/>
      <c r="H76" s="84"/>
      <c r="I76" s="84"/>
      <c r="J76" s="84"/>
      <c r="K76" s="84"/>
      <c r="L76" s="84"/>
      <c r="M76" s="84"/>
      <c r="N76" s="84"/>
      <c r="O76" s="84"/>
      <c r="P76" s="84"/>
      <c r="Q76" s="84"/>
      <c r="R76" s="84"/>
      <c r="S76" s="84"/>
      <c r="T76" s="84"/>
      <c r="U76" s="84"/>
      <c r="V76" s="84"/>
      <c r="W76" s="84"/>
      <c r="X76" s="84"/>
      <c r="Y76" s="84"/>
      <c r="Z76" s="84"/>
    </row>
    <row r="77" customFormat="false" ht="13.5" hidden="false" customHeight="false" outlineLevel="0" collapsed="false">
      <c r="A77" s="91"/>
      <c r="B77" s="92"/>
      <c r="C77" s="84"/>
      <c r="D77" s="84"/>
      <c r="E77" s="84"/>
      <c r="F77" s="84"/>
      <c r="G77" s="84"/>
      <c r="H77" s="84"/>
      <c r="I77" s="84"/>
      <c r="J77" s="84"/>
      <c r="K77" s="84"/>
      <c r="L77" s="84"/>
      <c r="M77" s="84"/>
      <c r="N77" s="84"/>
      <c r="O77" s="84"/>
      <c r="P77" s="84"/>
      <c r="Q77" s="84"/>
      <c r="R77" s="84"/>
      <c r="S77" s="84"/>
      <c r="T77" s="84"/>
      <c r="U77" s="84"/>
      <c r="V77" s="84"/>
      <c r="W77" s="84"/>
      <c r="X77" s="84"/>
      <c r="Y77" s="84"/>
      <c r="Z77" s="84"/>
    </row>
    <row r="78" customFormat="false" ht="13.5" hidden="false" customHeight="false" outlineLevel="0" collapsed="false">
      <c r="A78" s="91"/>
      <c r="B78" s="92"/>
      <c r="C78" s="84"/>
      <c r="D78" s="84"/>
      <c r="E78" s="84"/>
      <c r="F78" s="84"/>
      <c r="G78" s="84"/>
      <c r="H78" s="84"/>
      <c r="I78" s="84"/>
      <c r="J78" s="84"/>
      <c r="K78" s="84"/>
      <c r="L78" s="84"/>
      <c r="M78" s="84"/>
      <c r="N78" s="84"/>
      <c r="O78" s="84"/>
      <c r="P78" s="84"/>
      <c r="Q78" s="84"/>
      <c r="R78" s="84"/>
      <c r="S78" s="84"/>
      <c r="T78" s="84"/>
      <c r="U78" s="84"/>
      <c r="V78" s="84"/>
      <c r="W78" s="84"/>
      <c r="X78" s="84"/>
      <c r="Y78" s="84"/>
      <c r="Z78" s="84"/>
    </row>
    <row r="79" customFormat="false" ht="13.5" hidden="false" customHeight="false" outlineLevel="0" collapsed="false">
      <c r="A79" s="91"/>
      <c r="B79" s="92"/>
      <c r="C79" s="84"/>
      <c r="D79" s="84"/>
      <c r="E79" s="84"/>
      <c r="F79" s="84"/>
      <c r="G79" s="84"/>
      <c r="H79" s="84"/>
      <c r="I79" s="84"/>
      <c r="J79" s="84"/>
      <c r="K79" s="84"/>
      <c r="L79" s="84"/>
      <c r="M79" s="84"/>
      <c r="N79" s="84"/>
      <c r="O79" s="84"/>
      <c r="P79" s="84"/>
      <c r="Q79" s="84"/>
      <c r="R79" s="84"/>
      <c r="S79" s="84"/>
      <c r="T79" s="84"/>
      <c r="U79" s="84"/>
      <c r="V79" s="84"/>
      <c r="W79" s="84"/>
      <c r="X79" s="84"/>
      <c r="Y79" s="84"/>
      <c r="Z79" s="84"/>
    </row>
    <row r="80" customFormat="false" ht="13.5" hidden="false" customHeight="false" outlineLevel="0" collapsed="false">
      <c r="A80" s="91"/>
      <c r="B80" s="92"/>
      <c r="C80" s="84"/>
      <c r="D80" s="84"/>
      <c r="E80" s="84"/>
      <c r="F80" s="84"/>
      <c r="G80" s="84"/>
      <c r="H80" s="84"/>
      <c r="I80" s="84"/>
      <c r="J80" s="84"/>
      <c r="K80" s="84"/>
      <c r="L80" s="84"/>
      <c r="M80" s="84"/>
      <c r="N80" s="84"/>
      <c r="O80" s="84"/>
      <c r="P80" s="84"/>
      <c r="Q80" s="84"/>
      <c r="R80" s="84"/>
      <c r="S80" s="84"/>
      <c r="T80" s="84"/>
      <c r="U80" s="84"/>
      <c r="V80" s="84"/>
      <c r="W80" s="84"/>
      <c r="X80" s="84"/>
      <c r="Y80" s="84"/>
      <c r="Z80" s="84"/>
    </row>
    <row r="81" customFormat="false" ht="13.5" hidden="false" customHeight="false" outlineLevel="0" collapsed="false">
      <c r="A81" s="91"/>
      <c r="B81" s="92"/>
      <c r="C81" s="84"/>
      <c r="D81" s="84"/>
      <c r="E81" s="84"/>
      <c r="F81" s="84"/>
      <c r="G81" s="84"/>
      <c r="H81" s="84"/>
      <c r="I81" s="84"/>
      <c r="J81" s="84"/>
      <c r="K81" s="84"/>
      <c r="L81" s="84"/>
      <c r="M81" s="84"/>
      <c r="N81" s="84"/>
      <c r="O81" s="84"/>
      <c r="P81" s="84"/>
      <c r="Q81" s="84"/>
      <c r="R81" s="84"/>
      <c r="S81" s="84"/>
      <c r="T81" s="84"/>
      <c r="U81" s="84"/>
      <c r="V81" s="84"/>
      <c r="W81" s="84"/>
      <c r="X81" s="84"/>
      <c r="Y81" s="84"/>
      <c r="Z81" s="84"/>
    </row>
    <row r="82" customFormat="false" ht="13.5" hidden="false" customHeight="false" outlineLevel="0" collapsed="false">
      <c r="A82" s="91"/>
      <c r="B82" s="92"/>
      <c r="C82" s="84"/>
      <c r="D82" s="84"/>
      <c r="E82" s="84"/>
      <c r="F82" s="84"/>
      <c r="G82" s="84"/>
      <c r="H82" s="84"/>
      <c r="I82" s="84"/>
      <c r="J82" s="84"/>
      <c r="K82" s="84"/>
      <c r="L82" s="84"/>
      <c r="M82" s="84"/>
      <c r="N82" s="84"/>
      <c r="O82" s="84"/>
      <c r="P82" s="84"/>
      <c r="Q82" s="84"/>
      <c r="R82" s="84"/>
      <c r="S82" s="84"/>
      <c r="T82" s="84"/>
      <c r="U82" s="84"/>
      <c r="V82" s="84"/>
      <c r="W82" s="84"/>
      <c r="X82" s="84"/>
      <c r="Y82" s="84"/>
      <c r="Z82" s="84"/>
    </row>
    <row r="83" customFormat="false" ht="13.5" hidden="false" customHeight="false" outlineLevel="0" collapsed="false">
      <c r="A83" s="91"/>
      <c r="B83" s="92"/>
      <c r="C83" s="84"/>
      <c r="D83" s="84"/>
      <c r="E83" s="84"/>
      <c r="F83" s="84"/>
      <c r="G83" s="84"/>
      <c r="H83" s="84"/>
      <c r="I83" s="84"/>
      <c r="J83" s="84"/>
      <c r="K83" s="84"/>
      <c r="L83" s="84"/>
      <c r="M83" s="84"/>
      <c r="N83" s="84"/>
      <c r="O83" s="84"/>
      <c r="P83" s="84"/>
      <c r="Q83" s="84"/>
      <c r="R83" s="84"/>
      <c r="S83" s="84"/>
      <c r="T83" s="84"/>
      <c r="U83" s="84"/>
      <c r="V83" s="84"/>
      <c r="W83" s="84"/>
      <c r="X83" s="84"/>
      <c r="Y83" s="84"/>
      <c r="Z83" s="84"/>
    </row>
    <row r="84" customFormat="false" ht="13.5" hidden="false" customHeight="false" outlineLevel="0" collapsed="false">
      <c r="A84" s="91"/>
      <c r="B84" s="92"/>
      <c r="C84" s="84"/>
      <c r="D84" s="84"/>
      <c r="E84" s="84"/>
      <c r="F84" s="84"/>
      <c r="G84" s="84"/>
      <c r="H84" s="84"/>
      <c r="I84" s="84"/>
      <c r="J84" s="84"/>
      <c r="K84" s="84"/>
      <c r="L84" s="84"/>
      <c r="M84" s="84"/>
      <c r="N84" s="84"/>
      <c r="O84" s="84"/>
      <c r="P84" s="84"/>
      <c r="Q84" s="84"/>
      <c r="R84" s="84"/>
      <c r="S84" s="84"/>
      <c r="T84" s="84"/>
      <c r="U84" s="84"/>
      <c r="V84" s="84"/>
      <c r="W84" s="84"/>
      <c r="X84" s="84"/>
      <c r="Y84" s="84"/>
      <c r="Z84" s="84"/>
    </row>
    <row r="85" customFormat="false" ht="13.5" hidden="false" customHeight="false" outlineLevel="0" collapsed="false">
      <c r="A85" s="91"/>
      <c r="B85" s="92"/>
      <c r="C85" s="84"/>
      <c r="D85" s="84"/>
      <c r="E85" s="84"/>
      <c r="F85" s="84"/>
      <c r="G85" s="84"/>
      <c r="H85" s="84"/>
      <c r="I85" s="84"/>
      <c r="J85" s="84"/>
      <c r="K85" s="84"/>
      <c r="L85" s="84"/>
      <c r="M85" s="84"/>
      <c r="N85" s="84"/>
      <c r="O85" s="84"/>
      <c r="P85" s="84"/>
      <c r="Q85" s="84"/>
      <c r="R85" s="84"/>
      <c r="S85" s="84"/>
      <c r="T85" s="84"/>
      <c r="U85" s="84"/>
      <c r="V85" s="84"/>
      <c r="W85" s="84"/>
      <c r="X85" s="84"/>
      <c r="Y85" s="84"/>
      <c r="Z85" s="84"/>
    </row>
    <row r="86" customFormat="false" ht="13.5" hidden="false" customHeight="false" outlineLevel="0" collapsed="false">
      <c r="A86" s="91"/>
      <c r="B86" s="92"/>
      <c r="C86" s="84"/>
      <c r="D86" s="84"/>
      <c r="E86" s="84"/>
      <c r="F86" s="84"/>
      <c r="G86" s="84"/>
      <c r="H86" s="84"/>
      <c r="I86" s="84"/>
      <c r="J86" s="84"/>
      <c r="K86" s="84"/>
      <c r="L86" s="84"/>
      <c r="M86" s="84"/>
      <c r="N86" s="84"/>
      <c r="O86" s="84"/>
      <c r="P86" s="84"/>
      <c r="Q86" s="84"/>
      <c r="R86" s="84"/>
      <c r="S86" s="84"/>
      <c r="T86" s="84"/>
      <c r="U86" s="84"/>
      <c r="V86" s="84"/>
      <c r="W86" s="84"/>
      <c r="X86" s="84"/>
      <c r="Y86" s="84"/>
      <c r="Z86" s="84"/>
    </row>
    <row r="87" customFormat="false" ht="13.5" hidden="false" customHeight="false" outlineLevel="0" collapsed="false">
      <c r="A87" s="91"/>
      <c r="B87" s="92"/>
      <c r="C87" s="84"/>
      <c r="D87" s="84"/>
      <c r="E87" s="84"/>
      <c r="F87" s="84"/>
      <c r="G87" s="84"/>
      <c r="H87" s="84"/>
      <c r="I87" s="84"/>
      <c r="J87" s="84"/>
      <c r="K87" s="84"/>
      <c r="L87" s="84"/>
      <c r="M87" s="84"/>
      <c r="N87" s="84"/>
      <c r="O87" s="84"/>
      <c r="P87" s="84"/>
      <c r="Q87" s="84"/>
      <c r="R87" s="84"/>
      <c r="S87" s="84"/>
      <c r="T87" s="84"/>
      <c r="U87" s="84"/>
      <c r="V87" s="84"/>
      <c r="W87" s="84"/>
      <c r="X87" s="84"/>
      <c r="Y87" s="84"/>
      <c r="Z87" s="84"/>
    </row>
    <row r="88" customFormat="false" ht="13.5" hidden="false" customHeight="false" outlineLevel="0" collapsed="false">
      <c r="A88" s="91"/>
      <c r="B88" s="92"/>
      <c r="C88" s="84"/>
      <c r="D88" s="84"/>
      <c r="E88" s="84"/>
      <c r="F88" s="84"/>
      <c r="G88" s="84"/>
      <c r="H88" s="84"/>
      <c r="I88" s="84"/>
      <c r="J88" s="84"/>
      <c r="K88" s="84"/>
      <c r="L88" s="84"/>
      <c r="M88" s="84"/>
      <c r="N88" s="84"/>
      <c r="O88" s="84"/>
      <c r="P88" s="84"/>
      <c r="Q88" s="84"/>
      <c r="R88" s="84"/>
      <c r="S88" s="84"/>
      <c r="T88" s="84"/>
      <c r="U88" s="84"/>
      <c r="V88" s="84"/>
      <c r="W88" s="84"/>
      <c r="X88" s="84"/>
      <c r="Y88" s="84"/>
      <c r="Z88" s="84"/>
    </row>
    <row r="89" customFormat="false" ht="13.5" hidden="false" customHeight="false" outlineLevel="0" collapsed="false">
      <c r="A89" s="91"/>
      <c r="B89" s="92"/>
      <c r="C89" s="84"/>
      <c r="D89" s="84"/>
      <c r="E89" s="84"/>
      <c r="F89" s="84"/>
      <c r="G89" s="84"/>
      <c r="H89" s="84"/>
      <c r="I89" s="84"/>
      <c r="J89" s="84"/>
      <c r="K89" s="84"/>
      <c r="L89" s="84"/>
      <c r="M89" s="84"/>
      <c r="N89" s="84"/>
      <c r="O89" s="84"/>
      <c r="P89" s="84"/>
      <c r="Q89" s="84"/>
      <c r="R89" s="84"/>
      <c r="S89" s="84"/>
      <c r="T89" s="84"/>
      <c r="U89" s="84"/>
      <c r="V89" s="84"/>
      <c r="W89" s="84"/>
      <c r="X89" s="84"/>
      <c r="Y89" s="84"/>
      <c r="Z89" s="84"/>
    </row>
    <row r="90" customFormat="false" ht="13.5" hidden="false" customHeight="false" outlineLevel="0" collapsed="false">
      <c r="A90" s="91"/>
      <c r="B90" s="92"/>
      <c r="C90" s="84"/>
      <c r="D90" s="84"/>
      <c r="E90" s="84"/>
      <c r="F90" s="84"/>
      <c r="G90" s="84"/>
      <c r="H90" s="84"/>
      <c r="I90" s="84"/>
      <c r="J90" s="84"/>
      <c r="K90" s="84"/>
      <c r="L90" s="84"/>
      <c r="M90" s="84"/>
      <c r="N90" s="84"/>
      <c r="O90" s="84"/>
      <c r="P90" s="84"/>
      <c r="Q90" s="84"/>
      <c r="R90" s="84"/>
      <c r="S90" s="84"/>
      <c r="T90" s="84"/>
      <c r="U90" s="84"/>
      <c r="V90" s="84"/>
      <c r="W90" s="84"/>
      <c r="X90" s="84"/>
      <c r="Y90" s="84"/>
      <c r="Z90" s="84"/>
    </row>
    <row r="91" customFormat="false" ht="13.5" hidden="false" customHeight="false" outlineLevel="0" collapsed="false">
      <c r="A91" s="91"/>
      <c r="B91" s="92"/>
      <c r="C91" s="84"/>
      <c r="D91" s="84"/>
      <c r="E91" s="84"/>
      <c r="F91" s="84"/>
      <c r="G91" s="84"/>
      <c r="H91" s="84"/>
      <c r="I91" s="84"/>
      <c r="J91" s="84"/>
      <c r="K91" s="84"/>
      <c r="L91" s="84"/>
      <c r="M91" s="84"/>
      <c r="N91" s="84"/>
      <c r="O91" s="84"/>
      <c r="P91" s="84"/>
      <c r="Q91" s="84"/>
      <c r="R91" s="84"/>
      <c r="S91" s="84"/>
      <c r="T91" s="84"/>
      <c r="U91" s="84"/>
      <c r="V91" s="84"/>
      <c r="W91" s="84"/>
      <c r="X91" s="84"/>
      <c r="Y91" s="84"/>
      <c r="Z91" s="84"/>
    </row>
    <row r="92" customFormat="false" ht="13.5" hidden="false" customHeight="false" outlineLevel="0" collapsed="false">
      <c r="A92" s="91"/>
      <c r="B92" s="92"/>
      <c r="C92" s="84"/>
      <c r="D92" s="84"/>
      <c r="E92" s="84"/>
      <c r="F92" s="84"/>
      <c r="G92" s="84"/>
      <c r="H92" s="84"/>
      <c r="I92" s="84"/>
      <c r="J92" s="84"/>
      <c r="K92" s="84"/>
      <c r="L92" s="84"/>
      <c r="M92" s="84"/>
      <c r="N92" s="84"/>
      <c r="O92" s="84"/>
      <c r="P92" s="84"/>
      <c r="Q92" s="84"/>
      <c r="R92" s="84"/>
      <c r="S92" s="84"/>
      <c r="T92" s="84"/>
      <c r="U92" s="84"/>
      <c r="V92" s="84"/>
      <c r="W92" s="84"/>
      <c r="X92" s="84"/>
      <c r="Y92" s="84"/>
      <c r="Z92" s="84"/>
    </row>
    <row r="93" customFormat="false" ht="13.5" hidden="false" customHeight="false" outlineLevel="0" collapsed="false">
      <c r="A93" s="91"/>
      <c r="B93" s="92"/>
      <c r="C93" s="84"/>
      <c r="D93" s="84"/>
      <c r="E93" s="84"/>
      <c r="F93" s="84"/>
      <c r="G93" s="84"/>
      <c r="H93" s="84"/>
      <c r="I93" s="84"/>
      <c r="J93" s="84"/>
      <c r="K93" s="84"/>
      <c r="L93" s="84"/>
      <c r="M93" s="84"/>
      <c r="N93" s="84"/>
      <c r="O93" s="84"/>
      <c r="P93" s="84"/>
      <c r="Q93" s="84"/>
      <c r="R93" s="84"/>
      <c r="S93" s="84"/>
      <c r="T93" s="84"/>
      <c r="U93" s="84"/>
      <c r="V93" s="84"/>
      <c r="W93" s="84"/>
      <c r="X93" s="84"/>
      <c r="Y93" s="84"/>
      <c r="Z93" s="84"/>
    </row>
    <row r="94" customFormat="false" ht="13.5" hidden="false" customHeight="false" outlineLevel="0" collapsed="false">
      <c r="A94" s="91"/>
      <c r="B94" s="92"/>
      <c r="C94" s="84"/>
      <c r="D94" s="84"/>
      <c r="E94" s="84"/>
      <c r="F94" s="84"/>
      <c r="G94" s="84"/>
      <c r="H94" s="84"/>
      <c r="I94" s="84"/>
      <c r="J94" s="84"/>
      <c r="K94" s="84"/>
      <c r="L94" s="84"/>
      <c r="M94" s="84"/>
      <c r="N94" s="84"/>
      <c r="O94" s="84"/>
      <c r="P94" s="84"/>
      <c r="Q94" s="84"/>
      <c r="R94" s="84"/>
      <c r="S94" s="84"/>
      <c r="T94" s="84"/>
      <c r="U94" s="84"/>
      <c r="V94" s="84"/>
      <c r="W94" s="84"/>
      <c r="X94" s="84"/>
      <c r="Y94" s="84"/>
      <c r="Z94" s="84"/>
    </row>
    <row r="95" customFormat="false" ht="13.5" hidden="false" customHeight="false" outlineLevel="0" collapsed="false">
      <c r="A95" s="91"/>
      <c r="B95" s="92"/>
      <c r="C95" s="84"/>
      <c r="D95" s="84"/>
      <c r="E95" s="84"/>
      <c r="F95" s="84"/>
      <c r="G95" s="84"/>
      <c r="H95" s="84"/>
      <c r="I95" s="84"/>
      <c r="J95" s="84"/>
      <c r="K95" s="84"/>
      <c r="L95" s="84"/>
      <c r="M95" s="84"/>
      <c r="N95" s="84"/>
      <c r="O95" s="84"/>
      <c r="P95" s="84"/>
      <c r="Q95" s="84"/>
      <c r="R95" s="84"/>
      <c r="S95" s="84"/>
      <c r="T95" s="84"/>
      <c r="U95" s="84"/>
      <c r="V95" s="84"/>
      <c r="W95" s="84"/>
      <c r="X95" s="84"/>
      <c r="Y95" s="84"/>
      <c r="Z95" s="84"/>
    </row>
    <row r="96" customFormat="false" ht="13.5" hidden="false" customHeight="false" outlineLevel="0" collapsed="false">
      <c r="A96" s="91"/>
      <c r="B96" s="92"/>
      <c r="C96" s="84"/>
      <c r="D96" s="84"/>
      <c r="E96" s="84"/>
      <c r="F96" s="84"/>
      <c r="G96" s="84"/>
      <c r="H96" s="84"/>
      <c r="I96" s="84"/>
      <c r="J96" s="84"/>
      <c r="K96" s="84"/>
      <c r="L96" s="84"/>
      <c r="M96" s="84"/>
      <c r="N96" s="84"/>
      <c r="O96" s="84"/>
      <c r="P96" s="84"/>
      <c r="Q96" s="84"/>
      <c r="R96" s="84"/>
      <c r="S96" s="84"/>
      <c r="T96" s="84"/>
      <c r="U96" s="84"/>
      <c r="V96" s="84"/>
      <c r="W96" s="84"/>
      <c r="X96" s="84"/>
      <c r="Y96" s="84"/>
      <c r="Z96" s="84"/>
    </row>
    <row r="97" customFormat="false" ht="13.5" hidden="false" customHeight="false" outlineLevel="0" collapsed="false">
      <c r="A97" s="91"/>
      <c r="B97" s="92"/>
      <c r="C97" s="84"/>
      <c r="D97" s="84"/>
      <c r="E97" s="84"/>
      <c r="F97" s="84"/>
      <c r="G97" s="84"/>
      <c r="H97" s="84"/>
      <c r="I97" s="84"/>
      <c r="J97" s="84"/>
      <c r="K97" s="84"/>
      <c r="L97" s="84"/>
      <c r="M97" s="84"/>
      <c r="N97" s="84"/>
      <c r="O97" s="84"/>
      <c r="P97" s="84"/>
      <c r="Q97" s="84"/>
      <c r="R97" s="84"/>
      <c r="S97" s="84"/>
      <c r="T97" s="84"/>
      <c r="U97" s="84"/>
      <c r="V97" s="84"/>
      <c r="W97" s="84"/>
      <c r="X97" s="84"/>
      <c r="Y97" s="84"/>
      <c r="Z97" s="84"/>
    </row>
    <row r="98" customFormat="false" ht="13.5" hidden="false" customHeight="false" outlineLevel="0" collapsed="false">
      <c r="A98" s="91"/>
      <c r="B98" s="92"/>
      <c r="C98" s="84"/>
      <c r="D98" s="84"/>
      <c r="E98" s="84"/>
      <c r="F98" s="84"/>
      <c r="G98" s="84"/>
      <c r="H98" s="84"/>
      <c r="I98" s="84"/>
      <c r="J98" s="84"/>
      <c r="K98" s="84"/>
      <c r="L98" s="84"/>
      <c r="M98" s="84"/>
      <c r="N98" s="84"/>
      <c r="O98" s="84"/>
      <c r="P98" s="84"/>
      <c r="Q98" s="84"/>
      <c r="R98" s="84"/>
      <c r="S98" s="84"/>
      <c r="T98" s="84"/>
      <c r="U98" s="84"/>
      <c r="V98" s="84"/>
      <c r="W98" s="84"/>
      <c r="X98" s="84"/>
      <c r="Y98" s="84"/>
      <c r="Z98" s="84"/>
    </row>
    <row r="99" customFormat="false" ht="13.5" hidden="false" customHeight="false" outlineLevel="0" collapsed="false">
      <c r="A99" s="91"/>
      <c r="B99" s="92"/>
      <c r="C99" s="84"/>
      <c r="D99" s="84"/>
      <c r="E99" s="84"/>
      <c r="F99" s="84"/>
      <c r="G99" s="84"/>
      <c r="H99" s="84"/>
      <c r="I99" s="84"/>
      <c r="J99" s="84"/>
      <c r="K99" s="84"/>
      <c r="L99" s="84"/>
      <c r="M99" s="84"/>
      <c r="N99" s="84"/>
      <c r="O99" s="84"/>
      <c r="P99" s="84"/>
      <c r="Q99" s="84"/>
      <c r="R99" s="84"/>
      <c r="S99" s="84"/>
      <c r="T99" s="84"/>
      <c r="U99" s="84"/>
      <c r="V99" s="84"/>
      <c r="W99" s="84"/>
      <c r="X99" s="84"/>
      <c r="Y99" s="84"/>
      <c r="Z99" s="84"/>
    </row>
    <row r="100" customFormat="false" ht="13.5" hidden="false" customHeight="false" outlineLevel="0" collapsed="false">
      <c r="A100" s="91"/>
      <c r="B100" s="92"/>
      <c r="C100" s="84"/>
      <c r="D100" s="84"/>
      <c r="E100" s="84"/>
      <c r="F100" s="84"/>
      <c r="G100" s="84"/>
      <c r="H100" s="84"/>
      <c r="I100" s="84"/>
      <c r="J100" s="84"/>
      <c r="K100" s="84"/>
      <c r="L100" s="84"/>
      <c r="M100" s="84"/>
      <c r="N100" s="84"/>
      <c r="O100" s="84"/>
      <c r="P100" s="84"/>
      <c r="Q100" s="84"/>
      <c r="R100" s="84"/>
      <c r="S100" s="84"/>
      <c r="T100" s="84"/>
      <c r="U100" s="84"/>
      <c r="V100" s="84"/>
      <c r="W100" s="84"/>
      <c r="X100" s="84"/>
      <c r="Y100" s="84"/>
      <c r="Z100" s="84"/>
    </row>
    <row r="101" customFormat="false" ht="13.5" hidden="false" customHeight="false" outlineLevel="0" collapsed="false">
      <c r="A101" s="91"/>
      <c r="B101" s="92"/>
      <c r="C101" s="84"/>
      <c r="D101" s="84"/>
      <c r="E101" s="84"/>
      <c r="F101" s="84"/>
      <c r="G101" s="84"/>
      <c r="H101" s="84"/>
      <c r="I101" s="84"/>
      <c r="J101" s="84"/>
      <c r="K101" s="84"/>
      <c r="L101" s="84"/>
      <c r="M101" s="84"/>
      <c r="N101" s="84"/>
      <c r="O101" s="84"/>
      <c r="P101" s="84"/>
      <c r="Q101" s="84"/>
      <c r="R101" s="84"/>
      <c r="S101" s="84"/>
      <c r="T101" s="84"/>
      <c r="U101" s="84"/>
      <c r="V101" s="84"/>
      <c r="W101" s="84"/>
      <c r="X101" s="84"/>
      <c r="Y101" s="84"/>
      <c r="Z101" s="84"/>
    </row>
    <row r="102" customFormat="false" ht="13.5" hidden="false" customHeight="false" outlineLevel="0" collapsed="false">
      <c r="A102" s="91"/>
      <c r="B102" s="92"/>
      <c r="C102" s="84"/>
      <c r="D102" s="84"/>
      <c r="E102" s="84"/>
      <c r="F102" s="84"/>
      <c r="G102" s="84"/>
      <c r="H102" s="84"/>
      <c r="I102" s="84"/>
      <c r="J102" s="84"/>
      <c r="K102" s="84"/>
      <c r="L102" s="84"/>
      <c r="M102" s="84"/>
      <c r="N102" s="84"/>
      <c r="O102" s="84"/>
      <c r="P102" s="84"/>
      <c r="Q102" s="84"/>
      <c r="R102" s="84"/>
      <c r="S102" s="84"/>
      <c r="T102" s="84"/>
      <c r="U102" s="84"/>
      <c r="V102" s="84"/>
      <c r="W102" s="84"/>
      <c r="X102" s="84"/>
      <c r="Y102" s="84"/>
      <c r="Z102" s="84"/>
    </row>
    <row r="103" customFormat="false" ht="13.5" hidden="false" customHeight="false" outlineLevel="0" collapsed="false">
      <c r="A103" s="91"/>
      <c r="B103" s="92"/>
      <c r="C103" s="84"/>
      <c r="D103" s="84"/>
      <c r="E103" s="84"/>
      <c r="F103" s="84"/>
      <c r="G103" s="84"/>
      <c r="H103" s="84"/>
      <c r="I103" s="84"/>
      <c r="J103" s="84"/>
      <c r="K103" s="84"/>
      <c r="L103" s="84"/>
      <c r="M103" s="84"/>
      <c r="N103" s="84"/>
      <c r="O103" s="84"/>
      <c r="P103" s="84"/>
      <c r="Q103" s="84"/>
      <c r="R103" s="84"/>
      <c r="S103" s="84"/>
      <c r="T103" s="84"/>
      <c r="U103" s="84"/>
      <c r="V103" s="84"/>
      <c r="W103" s="84"/>
      <c r="X103" s="84"/>
      <c r="Y103" s="84"/>
      <c r="Z103" s="84"/>
    </row>
    <row r="104" customFormat="false" ht="13.5" hidden="false" customHeight="false" outlineLevel="0" collapsed="false">
      <c r="A104" s="91"/>
      <c r="B104" s="92"/>
      <c r="C104" s="84"/>
      <c r="D104" s="84"/>
      <c r="E104" s="84"/>
      <c r="F104" s="84"/>
      <c r="G104" s="84"/>
      <c r="H104" s="84"/>
      <c r="I104" s="84"/>
      <c r="J104" s="84"/>
      <c r="K104" s="84"/>
      <c r="L104" s="84"/>
      <c r="M104" s="84"/>
      <c r="N104" s="84"/>
      <c r="O104" s="84"/>
      <c r="P104" s="84"/>
      <c r="Q104" s="84"/>
      <c r="R104" s="84"/>
      <c r="S104" s="84"/>
      <c r="T104" s="84"/>
      <c r="U104" s="84"/>
      <c r="V104" s="84"/>
      <c r="W104" s="84"/>
      <c r="X104" s="84"/>
      <c r="Y104" s="84"/>
      <c r="Z104" s="84"/>
    </row>
    <row r="105" customFormat="false" ht="13.5" hidden="false" customHeight="false" outlineLevel="0" collapsed="false">
      <c r="A105" s="91"/>
      <c r="B105" s="92"/>
      <c r="C105" s="84"/>
      <c r="D105" s="84"/>
      <c r="E105" s="84"/>
      <c r="F105" s="84"/>
      <c r="G105" s="84"/>
      <c r="H105" s="84"/>
      <c r="I105" s="84"/>
      <c r="J105" s="84"/>
      <c r="K105" s="84"/>
      <c r="L105" s="84"/>
      <c r="M105" s="84"/>
      <c r="N105" s="84"/>
      <c r="O105" s="84"/>
      <c r="P105" s="84"/>
      <c r="Q105" s="84"/>
      <c r="R105" s="84"/>
      <c r="S105" s="84"/>
      <c r="T105" s="84"/>
      <c r="U105" s="84"/>
      <c r="V105" s="84"/>
      <c r="W105" s="84"/>
      <c r="X105" s="84"/>
      <c r="Y105" s="84"/>
      <c r="Z105" s="84"/>
    </row>
    <row r="106" customFormat="false" ht="13.5" hidden="false" customHeight="false" outlineLevel="0" collapsed="false">
      <c r="A106" s="91"/>
      <c r="B106" s="92"/>
      <c r="C106" s="84"/>
      <c r="D106" s="84"/>
      <c r="E106" s="84"/>
      <c r="F106" s="84"/>
      <c r="G106" s="84"/>
      <c r="H106" s="84"/>
      <c r="I106" s="84"/>
      <c r="J106" s="84"/>
      <c r="K106" s="84"/>
      <c r="L106" s="84"/>
      <c r="M106" s="84"/>
      <c r="N106" s="84"/>
      <c r="O106" s="84"/>
      <c r="P106" s="84"/>
      <c r="Q106" s="84"/>
      <c r="R106" s="84"/>
      <c r="S106" s="84"/>
      <c r="T106" s="84"/>
      <c r="U106" s="84"/>
      <c r="V106" s="84"/>
      <c r="W106" s="84"/>
      <c r="X106" s="84"/>
      <c r="Y106" s="84"/>
      <c r="Z106" s="84"/>
    </row>
    <row r="107" customFormat="false" ht="13.5" hidden="false" customHeight="false" outlineLevel="0" collapsed="false">
      <c r="A107" s="91"/>
      <c r="B107" s="92"/>
      <c r="C107" s="84"/>
      <c r="D107" s="84"/>
      <c r="E107" s="84"/>
      <c r="F107" s="84"/>
      <c r="G107" s="84"/>
      <c r="H107" s="84"/>
      <c r="I107" s="84"/>
      <c r="J107" s="84"/>
      <c r="K107" s="84"/>
      <c r="L107" s="84"/>
      <c r="M107" s="84"/>
      <c r="N107" s="84"/>
      <c r="O107" s="84"/>
      <c r="P107" s="84"/>
      <c r="Q107" s="84"/>
      <c r="R107" s="84"/>
      <c r="S107" s="84"/>
      <c r="T107" s="84"/>
      <c r="U107" s="84"/>
      <c r="V107" s="84"/>
      <c r="W107" s="84"/>
      <c r="X107" s="84"/>
      <c r="Y107" s="84"/>
      <c r="Z107" s="84"/>
    </row>
    <row r="108" customFormat="false" ht="13.5" hidden="false" customHeight="false" outlineLevel="0" collapsed="false">
      <c r="A108" s="91"/>
      <c r="B108" s="92"/>
      <c r="C108" s="84"/>
      <c r="D108" s="84"/>
      <c r="E108" s="84"/>
      <c r="F108" s="84"/>
      <c r="G108" s="84"/>
      <c r="H108" s="84"/>
      <c r="I108" s="84"/>
      <c r="J108" s="84"/>
      <c r="K108" s="84"/>
      <c r="L108" s="84"/>
      <c r="M108" s="84"/>
      <c r="N108" s="84"/>
      <c r="O108" s="84"/>
      <c r="P108" s="84"/>
      <c r="Q108" s="84"/>
      <c r="R108" s="84"/>
      <c r="S108" s="84"/>
      <c r="T108" s="84"/>
      <c r="U108" s="84"/>
      <c r="V108" s="84"/>
      <c r="W108" s="84"/>
      <c r="X108" s="84"/>
      <c r="Y108" s="84"/>
      <c r="Z108" s="84"/>
    </row>
    <row r="109" customFormat="false" ht="13.5" hidden="false" customHeight="false" outlineLevel="0" collapsed="false">
      <c r="A109" s="91"/>
      <c r="B109" s="92"/>
      <c r="C109" s="84"/>
      <c r="D109" s="84"/>
      <c r="E109" s="84"/>
      <c r="F109" s="84"/>
      <c r="G109" s="84"/>
      <c r="H109" s="84"/>
      <c r="I109" s="84"/>
      <c r="J109" s="84"/>
      <c r="K109" s="84"/>
      <c r="L109" s="84"/>
      <c r="M109" s="84"/>
      <c r="N109" s="84"/>
      <c r="O109" s="84"/>
      <c r="P109" s="84"/>
      <c r="Q109" s="84"/>
      <c r="R109" s="84"/>
      <c r="S109" s="84"/>
      <c r="T109" s="84"/>
      <c r="U109" s="84"/>
      <c r="V109" s="84"/>
      <c r="W109" s="84"/>
      <c r="X109" s="84"/>
      <c r="Y109" s="84"/>
      <c r="Z109" s="84"/>
    </row>
    <row r="110" customFormat="false" ht="13.5" hidden="false" customHeight="false" outlineLevel="0" collapsed="false">
      <c r="A110" s="91"/>
      <c r="B110" s="92"/>
      <c r="C110" s="84"/>
      <c r="D110" s="84"/>
      <c r="E110" s="84"/>
      <c r="F110" s="84"/>
      <c r="G110" s="84"/>
      <c r="H110" s="84"/>
      <c r="I110" s="84"/>
      <c r="J110" s="84"/>
      <c r="K110" s="84"/>
      <c r="L110" s="84"/>
      <c r="M110" s="84"/>
      <c r="N110" s="84"/>
      <c r="O110" s="84"/>
      <c r="P110" s="84"/>
      <c r="Q110" s="84"/>
      <c r="R110" s="84"/>
      <c r="S110" s="84"/>
      <c r="T110" s="84"/>
      <c r="U110" s="84"/>
      <c r="V110" s="84"/>
      <c r="W110" s="84"/>
      <c r="X110" s="84"/>
      <c r="Y110" s="84"/>
      <c r="Z110" s="84"/>
    </row>
    <row r="111" customFormat="false" ht="13.5" hidden="false" customHeight="false" outlineLevel="0" collapsed="false">
      <c r="A111" s="91"/>
      <c r="B111" s="92"/>
      <c r="C111" s="84"/>
      <c r="D111" s="84"/>
      <c r="E111" s="84"/>
      <c r="F111" s="84"/>
      <c r="G111" s="84"/>
      <c r="H111" s="84"/>
      <c r="I111" s="84"/>
      <c r="J111" s="84"/>
      <c r="K111" s="84"/>
      <c r="L111" s="84"/>
      <c r="M111" s="84"/>
      <c r="N111" s="84"/>
      <c r="O111" s="84"/>
      <c r="P111" s="84"/>
      <c r="Q111" s="84"/>
      <c r="R111" s="84"/>
      <c r="S111" s="84"/>
      <c r="T111" s="84"/>
      <c r="U111" s="84"/>
      <c r="V111" s="84"/>
      <c r="W111" s="84"/>
      <c r="X111" s="84"/>
      <c r="Y111" s="84"/>
      <c r="Z111" s="84"/>
    </row>
    <row r="112" customFormat="false" ht="13.5" hidden="false" customHeight="false" outlineLevel="0" collapsed="false">
      <c r="A112" s="91"/>
      <c r="B112" s="92"/>
      <c r="C112" s="84"/>
      <c r="D112" s="84"/>
      <c r="E112" s="84"/>
      <c r="F112" s="84"/>
      <c r="G112" s="84"/>
      <c r="H112" s="84"/>
      <c r="I112" s="84"/>
      <c r="J112" s="84"/>
      <c r="K112" s="84"/>
      <c r="L112" s="84"/>
      <c r="M112" s="84"/>
      <c r="N112" s="84"/>
      <c r="O112" s="84"/>
      <c r="P112" s="84"/>
      <c r="Q112" s="84"/>
      <c r="R112" s="84"/>
      <c r="S112" s="84"/>
      <c r="T112" s="84"/>
      <c r="U112" s="84"/>
      <c r="V112" s="84"/>
      <c r="W112" s="84"/>
      <c r="X112" s="84"/>
      <c r="Y112" s="84"/>
      <c r="Z112" s="84"/>
    </row>
    <row r="113" customFormat="false" ht="13.5" hidden="false" customHeight="false" outlineLevel="0" collapsed="false">
      <c r="A113" s="91"/>
      <c r="B113" s="92"/>
      <c r="C113" s="84"/>
      <c r="D113" s="84"/>
      <c r="E113" s="84"/>
      <c r="F113" s="84"/>
      <c r="G113" s="84"/>
      <c r="H113" s="84"/>
      <c r="I113" s="84"/>
      <c r="J113" s="84"/>
      <c r="K113" s="84"/>
      <c r="L113" s="84"/>
      <c r="M113" s="84"/>
      <c r="N113" s="84"/>
      <c r="O113" s="84"/>
      <c r="P113" s="84"/>
      <c r="Q113" s="84"/>
      <c r="R113" s="84"/>
      <c r="S113" s="84"/>
      <c r="T113" s="84"/>
      <c r="U113" s="84"/>
      <c r="V113" s="84"/>
      <c r="W113" s="84"/>
      <c r="X113" s="84"/>
      <c r="Y113" s="84"/>
      <c r="Z113" s="84"/>
    </row>
    <row r="114" customFormat="false" ht="13.5" hidden="false" customHeight="false" outlineLevel="0" collapsed="false">
      <c r="A114" s="91"/>
      <c r="B114" s="92"/>
      <c r="C114" s="84"/>
      <c r="D114" s="84"/>
      <c r="E114" s="84"/>
      <c r="F114" s="84"/>
      <c r="G114" s="84"/>
      <c r="H114" s="84"/>
      <c r="I114" s="84"/>
      <c r="J114" s="84"/>
      <c r="K114" s="84"/>
      <c r="L114" s="84"/>
      <c r="M114" s="84"/>
      <c r="N114" s="84"/>
      <c r="O114" s="84"/>
      <c r="P114" s="84"/>
      <c r="Q114" s="84"/>
      <c r="R114" s="84"/>
      <c r="S114" s="84"/>
      <c r="T114" s="84"/>
      <c r="U114" s="84"/>
      <c r="V114" s="84"/>
      <c r="W114" s="84"/>
      <c r="X114" s="84"/>
      <c r="Y114" s="84"/>
      <c r="Z114" s="84"/>
    </row>
    <row r="115" customFormat="false" ht="13.5" hidden="false" customHeight="false" outlineLevel="0" collapsed="false">
      <c r="A115" s="91"/>
      <c r="B115" s="92"/>
      <c r="C115" s="84"/>
      <c r="D115" s="84"/>
      <c r="E115" s="84"/>
      <c r="F115" s="84"/>
      <c r="G115" s="84"/>
      <c r="H115" s="84"/>
      <c r="I115" s="84"/>
      <c r="J115" s="84"/>
      <c r="K115" s="84"/>
      <c r="L115" s="84"/>
      <c r="M115" s="84"/>
      <c r="N115" s="84"/>
      <c r="O115" s="84"/>
      <c r="P115" s="84"/>
      <c r="Q115" s="84"/>
      <c r="R115" s="84"/>
      <c r="S115" s="84"/>
      <c r="T115" s="84"/>
      <c r="U115" s="84"/>
      <c r="V115" s="84"/>
      <c r="W115" s="84"/>
      <c r="X115" s="84"/>
      <c r="Y115" s="84"/>
      <c r="Z115" s="84"/>
    </row>
    <row r="116" customFormat="false" ht="13.5" hidden="false" customHeight="false" outlineLevel="0" collapsed="false">
      <c r="A116" s="91"/>
      <c r="B116" s="92"/>
      <c r="C116" s="84"/>
      <c r="D116" s="84"/>
      <c r="E116" s="84"/>
      <c r="F116" s="84"/>
      <c r="G116" s="84"/>
      <c r="H116" s="84"/>
      <c r="I116" s="84"/>
      <c r="J116" s="84"/>
      <c r="K116" s="84"/>
      <c r="L116" s="84"/>
      <c r="M116" s="84"/>
      <c r="N116" s="84"/>
      <c r="O116" s="84"/>
      <c r="P116" s="84"/>
      <c r="Q116" s="84"/>
      <c r="R116" s="84"/>
      <c r="S116" s="84"/>
      <c r="T116" s="84"/>
      <c r="U116" s="84"/>
      <c r="V116" s="84"/>
      <c r="W116" s="84"/>
      <c r="X116" s="84"/>
      <c r="Y116" s="84"/>
      <c r="Z116" s="84"/>
    </row>
    <row r="117" customFormat="false" ht="13.5" hidden="false" customHeight="false" outlineLevel="0" collapsed="false">
      <c r="A117" s="91"/>
      <c r="B117" s="92"/>
      <c r="C117" s="84"/>
      <c r="D117" s="84"/>
      <c r="E117" s="84"/>
      <c r="F117" s="84"/>
      <c r="G117" s="84"/>
      <c r="H117" s="84"/>
      <c r="I117" s="84"/>
      <c r="J117" s="84"/>
      <c r="K117" s="84"/>
      <c r="L117" s="84"/>
      <c r="M117" s="84"/>
      <c r="N117" s="84"/>
      <c r="O117" s="84"/>
      <c r="P117" s="84"/>
      <c r="Q117" s="84"/>
      <c r="R117" s="84"/>
      <c r="S117" s="84"/>
      <c r="T117" s="84"/>
      <c r="U117" s="84"/>
      <c r="V117" s="84"/>
      <c r="W117" s="84"/>
      <c r="X117" s="84"/>
      <c r="Y117" s="84"/>
      <c r="Z117" s="84"/>
    </row>
    <row r="118" customFormat="false" ht="13.5" hidden="false" customHeight="false" outlineLevel="0" collapsed="false">
      <c r="A118" s="91"/>
      <c r="B118" s="92"/>
      <c r="C118" s="84"/>
      <c r="D118" s="84"/>
      <c r="E118" s="84"/>
      <c r="F118" s="84"/>
      <c r="G118" s="84"/>
      <c r="H118" s="84"/>
      <c r="I118" s="84"/>
      <c r="J118" s="84"/>
      <c r="K118" s="84"/>
      <c r="L118" s="84"/>
      <c r="M118" s="84"/>
      <c r="N118" s="84"/>
      <c r="O118" s="84"/>
      <c r="P118" s="84"/>
      <c r="Q118" s="84"/>
      <c r="R118" s="84"/>
      <c r="S118" s="84"/>
      <c r="T118" s="84"/>
      <c r="U118" s="84"/>
      <c r="V118" s="84"/>
      <c r="W118" s="84"/>
      <c r="X118" s="84"/>
      <c r="Y118" s="84"/>
      <c r="Z118" s="84"/>
    </row>
    <row r="119" customFormat="false" ht="13.5" hidden="false" customHeight="false" outlineLevel="0" collapsed="false">
      <c r="A119" s="91"/>
      <c r="B119" s="92"/>
      <c r="C119" s="84"/>
      <c r="D119" s="84"/>
      <c r="E119" s="84"/>
      <c r="F119" s="84"/>
      <c r="G119" s="84"/>
      <c r="H119" s="84"/>
      <c r="I119" s="84"/>
      <c r="J119" s="84"/>
      <c r="K119" s="84"/>
      <c r="L119" s="84"/>
      <c r="M119" s="84"/>
      <c r="N119" s="84"/>
      <c r="O119" s="84"/>
      <c r="P119" s="84"/>
      <c r="Q119" s="84"/>
      <c r="R119" s="84"/>
      <c r="S119" s="84"/>
      <c r="T119" s="84"/>
      <c r="U119" s="84"/>
      <c r="V119" s="84"/>
      <c r="W119" s="84"/>
      <c r="X119" s="84"/>
      <c r="Y119" s="84"/>
      <c r="Z119" s="84"/>
    </row>
    <row r="120" customFormat="false" ht="13.5" hidden="false" customHeight="false" outlineLevel="0" collapsed="false">
      <c r="A120" s="91"/>
      <c r="B120" s="92"/>
      <c r="C120" s="84"/>
      <c r="D120" s="84"/>
      <c r="E120" s="84"/>
      <c r="F120" s="84"/>
      <c r="G120" s="84"/>
      <c r="H120" s="84"/>
      <c r="I120" s="84"/>
      <c r="J120" s="84"/>
      <c r="K120" s="84"/>
      <c r="L120" s="84"/>
      <c r="M120" s="84"/>
      <c r="N120" s="84"/>
      <c r="O120" s="84"/>
      <c r="P120" s="84"/>
      <c r="Q120" s="84"/>
      <c r="R120" s="84"/>
      <c r="S120" s="84"/>
      <c r="T120" s="84"/>
      <c r="U120" s="84"/>
      <c r="V120" s="84"/>
      <c r="W120" s="84"/>
      <c r="X120" s="84"/>
      <c r="Y120" s="84"/>
      <c r="Z120" s="84"/>
    </row>
    <row r="121" customFormat="false" ht="13.5" hidden="false" customHeight="false" outlineLevel="0" collapsed="false">
      <c r="A121" s="91"/>
      <c r="B121" s="92"/>
      <c r="C121" s="84"/>
      <c r="D121" s="84"/>
      <c r="E121" s="84"/>
      <c r="F121" s="84"/>
      <c r="G121" s="84"/>
      <c r="H121" s="84"/>
      <c r="I121" s="84"/>
      <c r="J121" s="84"/>
      <c r="K121" s="84"/>
      <c r="L121" s="84"/>
      <c r="M121" s="84"/>
      <c r="N121" s="84"/>
      <c r="O121" s="84"/>
      <c r="P121" s="84"/>
      <c r="Q121" s="84"/>
      <c r="R121" s="84"/>
      <c r="S121" s="84"/>
      <c r="T121" s="84"/>
      <c r="U121" s="84"/>
      <c r="V121" s="84"/>
      <c r="W121" s="84"/>
      <c r="X121" s="84"/>
      <c r="Y121" s="84"/>
      <c r="Z121" s="84"/>
    </row>
    <row r="122" customFormat="false" ht="13.5" hidden="false" customHeight="false" outlineLevel="0" collapsed="false">
      <c r="A122" s="91"/>
      <c r="B122" s="92"/>
      <c r="C122" s="84"/>
      <c r="D122" s="84"/>
      <c r="E122" s="84"/>
      <c r="F122" s="84"/>
      <c r="G122" s="84"/>
      <c r="H122" s="84"/>
      <c r="I122" s="84"/>
      <c r="J122" s="84"/>
      <c r="K122" s="84"/>
      <c r="L122" s="84"/>
      <c r="M122" s="84"/>
      <c r="N122" s="84"/>
      <c r="O122" s="84"/>
      <c r="P122" s="84"/>
      <c r="Q122" s="84"/>
      <c r="R122" s="84"/>
      <c r="S122" s="84"/>
      <c r="T122" s="84"/>
      <c r="U122" s="84"/>
      <c r="V122" s="84"/>
      <c r="W122" s="84"/>
      <c r="X122" s="84"/>
      <c r="Y122" s="84"/>
      <c r="Z122" s="84"/>
    </row>
    <row r="123" customFormat="false" ht="13.5" hidden="false" customHeight="false" outlineLevel="0" collapsed="false">
      <c r="A123" s="91"/>
      <c r="B123" s="92"/>
      <c r="C123" s="84"/>
      <c r="D123" s="84"/>
      <c r="E123" s="84"/>
      <c r="F123" s="84"/>
      <c r="G123" s="84"/>
      <c r="H123" s="84"/>
      <c r="I123" s="84"/>
      <c r="J123" s="84"/>
      <c r="K123" s="84"/>
      <c r="L123" s="84"/>
      <c r="M123" s="84"/>
      <c r="N123" s="84"/>
      <c r="O123" s="84"/>
      <c r="P123" s="84"/>
      <c r="Q123" s="84"/>
      <c r="R123" s="84"/>
      <c r="S123" s="84"/>
      <c r="T123" s="84"/>
      <c r="U123" s="84"/>
      <c r="V123" s="84"/>
      <c r="W123" s="84"/>
      <c r="X123" s="84"/>
      <c r="Y123" s="84"/>
      <c r="Z123" s="84"/>
    </row>
    <row r="124" customFormat="false" ht="13.5" hidden="false" customHeight="false" outlineLevel="0" collapsed="false">
      <c r="A124" s="91"/>
      <c r="B124" s="92"/>
      <c r="C124" s="84"/>
      <c r="D124" s="84"/>
      <c r="E124" s="84"/>
      <c r="F124" s="84"/>
      <c r="G124" s="84"/>
      <c r="H124" s="84"/>
      <c r="I124" s="84"/>
      <c r="J124" s="84"/>
      <c r="K124" s="84"/>
      <c r="L124" s="84"/>
      <c r="M124" s="84"/>
      <c r="N124" s="84"/>
      <c r="O124" s="84"/>
      <c r="P124" s="84"/>
      <c r="Q124" s="84"/>
      <c r="R124" s="84"/>
      <c r="S124" s="84"/>
      <c r="T124" s="84"/>
      <c r="U124" s="84"/>
      <c r="V124" s="84"/>
      <c r="W124" s="84"/>
      <c r="X124" s="84"/>
      <c r="Y124" s="84"/>
      <c r="Z124" s="84"/>
    </row>
    <row r="125" customFormat="false" ht="13.5" hidden="false" customHeight="false" outlineLevel="0" collapsed="false">
      <c r="A125" s="91"/>
      <c r="B125" s="92"/>
      <c r="C125" s="84"/>
      <c r="D125" s="84"/>
      <c r="E125" s="84"/>
      <c r="F125" s="84"/>
      <c r="G125" s="84"/>
      <c r="H125" s="84"/>
      <c r="I125" s="84"/>
      <c r="J125" s="84"/>
      <c r="K125" s="84"/>
      <c r="L125" s="84"/>
      <c r="M125" s="84"/>
      <c r="N125" s="84"/>
      <c r="O125" s="84"/>
      <c r="P125" s="84"/>
      <c r="Q125" s="84"/>
      <c r="R125" s="84"/>
      <c r="S125" s="84"/>
      <c r="T125" s="84"/>
      <c r="U125" s="84"/>
      <c r="V125" s="84"/>
      <c r="W125" s="84"/>
      <c r="X125" s="84"/>
      <c r="Y125" s="84"/>
      <c r="Z125" s="84"/>
    </row>
    <row r="126" customFormat="false" ht="13.5" hidden="false" customHeight="false" outlineLevel="0" collapsed="false">
      <c r="A126" s="91"/>
      <c r="B126" s="92"/>
      <c r="C126" s="84"/>
      <c r="D126" s="84"/>
      <c r="E126" s="84"/>
      <c r="F126" s="84"/>
      <c r="G126" s="84"/>
      <c r="H126" s="84"/>
      <c r="I126" s="84"/>
      <c r="J126" s="84"/>
      <c r="K126" s="84"/>
      <c r="L126" s="84"/>
      <c r="M126" s="84"/>
      <c r="N126" s="84"/>
      <c r="O126" s="84"/>
      <c r="P126" s="84"/>
      <c r="Q126" s="84"/>
      <c r="R126" s="84"/>
      <c r="S126" s="84"/>
      <c r="T126" s="84"/>
      <c r="U126" s="84"/>
      <c r="V126" s="84"/>
      <c r="W126" s="84"/>
      <c r="X126" s="84"/>
      <c r="Y126" s="84"/>
      <c r="Z126" s="84"/>
    </row>
    <row r="127" customFormat="false" ht="13.5" hidden="false" customHeight="false" outlineLevel="0" collapsed="false">
      <c r="A127" s="91"/>
      <c r="B127" s="92"/>
      <c r="C127" s="84"/>
      <c r="D127" s="84"/>
      <c r="E127" s="84"/>
      <c r="F127" s="84"/>
      <c r="G127" s="84"/>
      <c r="H127" s="84"/>
      <c r="I127" s="84"/>
      <c r="J127" s="84"/>
      <c r="K127" s="84"/>
      <c r="L127" s="84"/>
      <c r="M127" s="84"/>
      <c r="N127" s="84"/>
      <c r="O127" s="84"/>
      <c r="P127" s="84"/>
      <c r="Q127" s="84"/>
      <c r="R127" s="84"/>
      <c r="S127" s="84"/>
      <c r="T127" s="84"/>
      <c r="U127" s="84"/>
      <c r="V127" s="84"/>
      <c r="W127" s="84"/>
      <c r="X127" s="84"/>
      <c r="Y127" s="84"/>
      <c r="Z127" s="84"/>
    </row>
    <row r="128" customFormat="false" ht="13.5" hidden="false" customHeight="false" outlineLevel="0" collapsed="false">
      <c r="A128" s="91"/>
      <c r="B128" s="92"/>
      <c r="C128" s="84"/>
      <c r="D128" s="84"/>
      <c r="E128" s="84"/>
      <c r="F128" s="84"/>
      <c r="G128" s="84"/>
      <c r="H128" s="84"/>
      <c r="I128" s="84"/>
      <c r="J128" s="84"/>
      <c r="K128" s="84"/>
      <c r="L128" s="84"/>
      <c r="M128" s="84"/>
      <c r="N128" s="84"/>
      <c r="O128" s="84"/>
      <c r="P128" s="84"/>
      <c r="Q128" s="84"/>
      <c r="R128" s="84"/>
      <c r="S128" s="84"/>
      <c r="T128" s="84"/>
      <c r="U128" s="84"/>
      <c r="V128" s="84"/>
      <c r="W128" s="84"/>
      <c r="X128" s="84"/>
      <c r="Y128" s="84"/>
      <c r="Z128" s="84"/>
    </row>
    <row r="129" customFormat="false" ht="13.5" hidden="false" customHeight="false" outlineLevel="0" collapsed="false">
      <c r="A129" s="91"/>
      <c r="B129" s="92"/>
      <c r="C129" s="84"/>
      <c r="D129" s="84"/>
      <c r="E129" s="84"/>
      <c r="F129" s="84"/>
      <c r="G129" s="84"/>
      <c r="H129" s="84"/>
      <c r="I129" s="84"/>
      <c r="J129" s="84"/>
      <c r="K129" s="84"/>
      <c r="L129" s="84"/>
      <c r="M129" s="84"/>
      <c r="N129" s="84"/>
      <c r="O129" s="84"/>
      <c r="P129" s="84"/>
      <c r="Q129" s="84"/>
      <c r="R129" s="84"/>
      <c r="S129" s="84"/>
      <c r="T129" s="84"/>
      <c r="U129" s="84"/>
      <c r="V129" s="84"/>
      <c r="W129" s="84"/>
      <c r="X129" s="84"/>
      <c r="Y129" s="84"/>
      <c r="Z129" s="84"/>
    </row>
    <row r="130" customFormat="false" ht="13.5" hidden="false" customHeight="false" outlineLevel="0" collapsed="false">
      <c r="A130" s="91"/>
      <c r="B130" s="92"/>
      <c r="C130" s="84"/>
      <c r="D130" s="84"/>
      <c r="E130" s="84"/>
      <c r="F130" s="84"/>
      <c r="G130" s="84"/>
      <c r="H130" s="84"/>
      <c r="I130" s="84"/>
      <c r="J130" s="84"/>
      <c r="K130" s="84"/>
      <c r="L130" s="84"/>
      <c r="M130" s="84"/>
      <c r="N130" s="84"/>
      <c r="O130" s="84"/>
      <c r="P130" s="84"/>
      <c r="Q130" s="84"/>
      <c r="R130" s="84"/>
      <c r="S130" s="84"/>
      <c r="T130" s="84"/>
      <c r="U130" s="84"/>
      <c r="V130" s="84"/>
      <c r="W130" s="84"/>
      <c r="X130" s="84"/>
      <c r="Y130" s="84"/>
      <c r="Z130" s="84"/>
    </row>
    <row r="131" customFormat="false" ht="13.5" hidden="false" customHeight="false" outlineLevel="0" collapsed="false">
      <c r="A131" s="91"/>
      <c r="B131" s="92"/>
      <c r="C131" s="84"/>
      <c r="D131" s="84"/>
      <c r="E131" s="84"/>
      <c r="F131" s="84"/>
      <c r="G131" s="84"/>
      <c r="H131" s="84"/>
      <c r="I131" s="84"/>
      <c r="J131" s="84"/>
      <c r="K131" s="84"/>
      <c r="L131" s="84"/>
      <c r="M131" s="84"/>
      <c r="N131" s="84"/>
      <c r="O131" s="84"/>
      <c r="P131" s="84"/>
      <c r="Q131" s="84"/>
      <c r="R131" s="84"/>
      <c r="S131" s="84"/>
      <c r="T131" s="84"/>
      <c r="U131" s="84"/>
      <c r="V131" s="84"/>
      <c r="W131" s="84"/>
      <c r="X131" s="84"/>
      <c r="Y131" s="84"/>
      <c r="Z131" s="84"/>
    </row>
    <row r="132" customFormat="false" ht="13.5" hidden="false" customHeight="false" outlineLevel="0" collapsed="false">
      <c r="A132" s="91"/>
      <c r="B132" s="92"/>
      <c r="C132" s="84"/>
      <c r="D132" s="84"/>
      <c r="E132" s="84"/>
      <c r="F132" s="84"/>
      <c r="G132" s="84"/>
      <c r="H132" s="84"/>
      <c r="I132" s="84"/>
      <c r="J132" s="84"/>
      <c r="K132" s="84"/>
      <c r="L132" s="84"/>
      <c r="M132" s="84"/>
      <c r="N132" s="84"/>
      <c r="O132" s="84"/>
      <c r="P132" s="84"/>
      <c r="Q132" s="84"/>
      <c r="R132" s="84"/>
      <c r="S132" s="84"/>
      <c r="T132" s="84"/>
      <c r="U132" s="84"/>
      <c r="V132" s="84"/>
      <c r="W132" s="84"/>
      <c r="X132" s="84"/>
      <c r="Y132" s="84"/>
      <c r="Z132" s="84"/>
    </row>
    <row r="133" customFormat="false" ht="13.5" hidden="false" customHeight="false" outlineLevel="0" collapsed="false">
      <c r="A133" s="91"/>
      <c r="B133" s="92"/>
      <c r="C133" s="84"/>
      <c r="D133" s="84"/>
      <c r="E133" s="84"/>
      <c r="F133" s="84"/>
      <c r="G133" s="84"/>
      <c r="H133" s="84"/>
      <c r="I133" s="84"/>
      <c r="J133" s="84"/>
      <c r="K133" s="84"/>
      <c r="L133" s="84"/>
      <c r="M133" s="84"/>
      <c r="N133" s="84"/>
      <c r="O133" s="84"/>
      <c r="P133" s="84"/>
      <c r="Q133" s="84"/>
      <c r="R133" s="84"/>
      <c r="S133" s="84"/>
      <c r="T133" s="84"/>
      <c r="U133" s="84"/>
      <c r="V133" s="84"/>
      <c r="W133" s="84"/>
      <c r="X133" s="84"/>
      <c r="Y133" s="84"/>
      <c r="Z133" s="84"/>
    </row>
    <row r="134" customFormat="false" ht="13.5" hidden="false" customHeight="false" outlineLevel="0" collapsed="false">
      <c r="A134" s="91"/>
      <c r="B134" s="92"/>
      <c r="C134" s="84"/>
      <c r="D134" s="84"/>
      <c r="E134" s="84"/>
      <c r="F134" s="84"/>
      <c r="G134" s="84"/>
      <c r="H134" s="84"/>
      <c r="I134" s="84"/>
      <c r="J134" s="84"/>
      <c r="K134" s="84"/>
      <c r="L134" s="84"/>
      <c r="M134" s="84"/>
      <c r="N134" s="84"/>
      <c r="O134" s="84"/>
      <c r="P134" s="84"/>
      <c r="Q134" s="84"/>
      <c r="R134" s="84"/>
      <c r="S134" s="84"/>
      <c r="T134" s="84"/>
      <c r="U134" s="84"/>
      <c r="V134" s="84"/>
      <c r="W134" s="84"/>
      <c r="X134" s="84"/>
      <c r="Y134" s="84"/>
      <c r="Z134" s="84"/>
    </row>
    <row r="135" customFormat="false" ht="13.5" hidden="false" customHeight="false" outlineLevel="0" collapsed="false">
      <c r="A135" s="91"/>
      <c r="B135" s="92"/>
      <c r="C135" s="84"/>
      <c r="D135" s="84"/>
      <c r="E135" s="84"/>
      <c r="F135" s="84"/>
      <c r="G135" s="84"/>
      <c r="H135" s="84"/>
      <c r="I135" s="84"/>
      <c r="J135" s="84"/>
      <c r="K135" s="84"/>
      <c r="L135" s="84"/>
      <c r="M135" s="84"/>
      <c r="N135" s="84"/>
      <c r="O135" s="84"/>
      <c r="P135" s="84"/>
      <c r="Q135" s="84"/>
      <c r="R135" s="84"/>
      <c r="S135" s="84"/>
      <c r="T135" s="84"/>
      <c r="U135" s="84"/>
      <c r="V135" s="84"/>
      <c r="W135" s="84"/>
      <c r="X135" s="84"/>
      <c r="Y135" s="84"/>
      <c r="Z135" s="84"/>
    </row>
    <row r="136" customFormat="false" ht="13.5" hidden="false" customHeight="false" outlineLevel="0" collapsed="false">
      <c r="A136" s="91"/>
      <c r="B136" s="92"/>
      <c r="C136" s="84"/>
      <c r="D136" s="84"/>
      <c r="E136" s="84"/>
      <c r="F136" s="84"/>
      <c r="G136" s="84"/>
      <c r="H136" s="84"/>
      <c r="I136" s="84"/>
      <c r="J136" s="84"/>
      <c r="K136" s="84"/>
      <c r="L136" s="84"/>
      <c r="M136" s="84"/>
      <c r="N136" s="84"/>
      <c r="O136" s="84"/>
      <c r="P136" s="84"/>
      <c r="Q136" s="84"/>
      <c r="R136" s="84"/>
      <c r="S136" s="84"/>
      <c r="T136" s="84"/>
      <c r="U136" s="84"/>
      <c r="V136" s="84"/>
      <c r="W136" s="84"/>
      <c r="X136" s="84"/>
      <c r="Y136" s="84"/>
      <c r="Z136" s="84"/>
    </row>
    <row r="137" customFormat="false" ht="13.5" hidden="false" customHeight="false" outlineLevel="0" collapsed="false">
      <c r="A137" s="91"/>
      <c r="B137" s="92"/>
      <c r="C137" s="84"/>
      <c r="D137" s="84"/>
      <c r="E137" s="84"/>
      <c r="F137" s="84"/>
      <c r="G137" s="84"/>
      <c r="H137" s="84"/>
      <c r="I137" s="84"/>
      <c r="J137" s="84"/>
      <c r="K137" s="84"/>
      <c r="L137" s="84"/>
      <c r="M137" s="84"/>
      <c r="N137" s="84"/>
      <c r="O137" s="84"/>
      <c r="P137" s="84"/>
      <c r="Q137" s="84"/>
      <c r="R137" s="84"/>
      <c r="S137" s="84"/>
      <c r="T137" s="84"/>
      <c r="U137" s="84"/>
      <c r="V137" s="84"/>
      <c r="W137" s="84"/>
      <c r="X137" s="84"/>
      <c r="Y137" s="84"/>
      <c r="Z137" s="84"/>
    </row>
    <row r="138" customFormat="false" ht="13.5" hidden="false" customHeight="false" outlineLevel="0" collapsed="false">
      <c r="A138" s="91"/>
      <c r="B138" s="92"/>
      <c r="C138" s="84"/>
      <c r="D138" s="84"/>
      <c r="E138" s="84"/>
      <c r="F138" s="84"/>
      <c r="G138" s="84"/>
      <c r="H138" s="84"/>
      <c r="I138" s="84"/>
      <c r="J138" s="84"/>
      <c r="K138" s="84"/>
      <c r="L138" s="84"/>
      <c r="M138" s="84"/>
      <c r="N138" s="84"/>
      <c r="O138" s="84"/>
      <c r="P138" s="84"/>
      <c r="Q138" s="84"/>
      <c r="R138" s="84"/>
      <c r="S138" s="84"/>
      <c r="T138" s="84"/>
      <c r="U138" s="84"/>
      <c r="V138" s="84"/>
      <c r="W138" s="84"/>
      <c r="X138" s="84"/>
      <c r="Y138" s="84"/>
      <c r="Z138" s="84"/>
    </row>
    <row r="139" customFormat="false" ht="13.5" hidden="false" customHeight="false" outlineLevel="0" collapsed="false">
      <c r="A139" s="91"/>
      <c r="B139" s="92"/>
      <c r="C139" s="84"/>
      <c r="D139" s="84"/>
      <c r="E139" s="84"/>
      <c r="F139" s="84"/>
      <c r="G139" s="84"/>
      <c r="H139" s="84"/>
      <c r="I139" s="84"/>
      <c r="J139" s="84"/>
      <c r="K139" s="84"/>
      <c r="L139" s="84"/>
      <c r="M139" s="84"/>
      <c r="N139" s="84"/>
      <c r="O139" s="84"/>
      <c r="P139" s="84"/>
      <c r="Q139" s="84"/>
      <c r="R139" s="84"/>
      <c r="S139" s="84"/>
      <c r="T139" s="84"/>
      <c r="U139" s="84"/>
      <c r="V139" s="84"/>
      <c r="W139" s="84"/>
      <c r="X139" s="84"/>
      <c r="Y139" s="84"/>
      <c r="Z139" s="84"/>
    </row>
    <row r="140" customFormat="false" ht="13.5" hidden="false" customHeight="false" outlineLevel="0" collapsed="false">
      <c r="A140" s="91"/>
      <c r="B140" s="92"/>
      <c r="C140" s="84"/>
      <c r="D140" s="84"/>
      <c r="E140" s="84"/>
      <c r="F140" s="84"/>
      <c r="G140" s="84"/>
      <c r="H140" s="84"/>
      <c r="I140" s="84"/>
      <c r="J140" s="84"/>
      <c r="K140" s="84"/>
      <c r="L140" s="84"/>
      <c r="M140" s="84"/>
      <c r="N140" s="84"/>
      <c r="O140" s="84"/>
      <c r="P140" s="84"/>
      <c r="Q140" s="84"/>
      <c r="R140" s="84"/>
      <c r="S140" s="84"/>
      <c r="T140" s="84"/>
      <c r="U140" s="84"/>
      <c r="V140" s="84"/>
      <c r="W140" s="84"/>
      <c r="X140" s="84"/>
      <c r="Y140" s="84"/>
      <c r="Z140" s="84"/>
    </row>
    <row r="141" customFormat="false" ht="13.5" hidden="false" customHeight="false" outlineLevel="0" collapsed="false">
      <c r="A141" s="91"/>
      <c r="B141" s="92"/>
      <c r="C141" s="84"/>
      <c r="D141" s="84"/>
      <c r="E141" s="84"/>
      <c r="F141" s="84"/>
      <c r="G141" s="84"/>
      <c r="H141" s="84"/>
      <c r="I141" s="84"/>
      <c r="J141" s="84"/>
      <c r="K141" s="84"/>
      <c r="L141" s="84"/>
      <c r="M141" s="84"/>
      <c r="N141" s="84"/>
      <c r="O141" s="84"/>
      <c r="P141" s="84"/>
      <c r="Q141" s="84"/>
      <c r="R141" s="84"/>
      <c r="S141" s="84"/>
      <c r="T141" s="84"/>
      <c r="U141" s="84"/>
      <c r="V141" s="84"/>
      <c r="W141" s="84"/>
      <c r="X141" s="84"/>
      <c r="Y141" s="84"/>
      <c r="Z141" s="84"/>
    </row>
    <row r="142" customFormat="false" ht="13.5" hidden="false" customHeight="false" outlineLevel="0" collapsed="false">
      <c r="A142" s="91"/>
      <c r="B142" s="92"/>
      <c r="C142" s="84"/>
      <c r="D142" s="84"/>
      <c r="E142" s="84"/>
      <c r="F142" s="84"/>
      <c r="G142" s="84"/>
      <c r="H142" s="84"/>
      <c r="I142" s="84"/>
      <c r="J142" s="84"/>
      <c r="K142" s="84"/>
      <c r="L142" s="84"/>
      <c r="M142" s="84"/>
      <c r="N142" s="84"/>
      <c r="O142" s="84"/>
      <c r="P142" s="84"/>
      <c r="Q142" s="84"/>
      <c r="R142" s="84"/>
      <c r="S142" s="84"/>
      <c r="T142" s="84"/>
      <c r="U142" s="84"/>
      <c r="V142" s="84"/>
      <c r="W142" s="84"/>
      <c r="X142" s="84"/>
      <c r="Y142" s="84"/>
      <c r="Z142" s="84"/>
    </row>
    <row r="143" customFormat="false" ht="13.5" hidden="false" customHeight="false" outlineLevel="0" collapsed="false">
      <c r="A143" s="91"/>
      <c r="B143" s="92"/>
      <c r="C143" s="84"/>
      <c r="D143" s="84"/>
      <c r="E143" s="84"/>
      <c r="F143" s="84"/>
      <c r="G143" s="84"/>
      <c r="H143" s="84"/>
      <c r="I143" s="84"/>
      <c r="J143" s="84"/>
      <c r="K143" s="84"/>
      <c r="L143" s="84"/>
      <c r="M143" s="84"/>
      <c r="N143" s="84"/>
      <c r="O143" s="84"/>
      <c r="P143" s="84"/>
      <c r="Q143" s="84"/>
      <c r="R143" s="84"/>
      <c r="S143" s="84"/>
      <c r="T143" s="84"/>
      <c r="U143" s="84"/>
      <c r="V143" s="84"/>
      <c r="W143" s="84"/>
      <c r="X143" s="84"/>
      <c r="Y143" s="84"/>
      <c r="Z143" s="84"/>
    </row>
    <row r="144" customFormat="false" ht="13.5" hidden="false" customHeight="false" outlineLevel="0" collapsed="false">
      <c r="A144" s="91"/>
      <c r="B144" s="92"/>
      <c r="C144" s="84"/>
      <c r="D144" s="84"/>
      <c r="E144" s="84"/>
      <c r="F144" s="84"/>
      <c r="G144" s="84"/>
      <c r="H144" s="84"/>
      <c r="I144" s="84"/>
      <c r="J144" s="84"/>
      <c r="K144" s="84"/>
      <c r="L144" s="84"/>
      <c r="M144" s="84"/>
      <c r="N144" s="84"/>
      <c r="O144" s="84"/>
      <c r="P144" s="84"/>
      <c r="Q144" s="84"/>
      <c r="R144" s="84"/>
      <c r="S144" s="84"/>
      <c r="T144" s="84"/>
      <c r="U144" s="84"/>
      <c r="V144" s="84"/>
      <c r="W144" s="84"/>
      <c r="X144" s="84"/>
      <c r="Y144" s="84"/>
      <c r="Z144" s="84"/>
    </row>
    <row r="145" customFormat="false" ht="13.5" hidden="false" customHeight="false" outlineLevel="0" collapsed="false">
      <c r="A145" s="91"/>
      <c r="B145" s="92"/>
      <c r="C145" s="84"/>
      <c r="D145" s="84"/>
      <c r="E145" s="84"/>
      <c r="F145" s="84"/>
      <c r="G145" s="84"/>
      <c r="H145" s="84"/>
      <c r="I145" s="84"/>
      <c r="J145" s="84"/>
      <c r="K145" s="84"/>
      <c r="L145" s="84"/>
      <c r="M145" s="84"/>
      <c r="N145" s="84"/>
      <c r="O145" s="84"/>
      <c r="P145" s="84"/>
      <c r="Q145" s="84"/>
      <c r="R145" s="84"/>
      <c r="S145" s="84"/>
      <c r="T145" s="84"/>
      <c r="U145" s="84"/>
      <c r="V145" s="84"/>
      <c r="W145" s="84"/>
      <c r="X145" s="84"/>
      <c r="Y145" s="84"/>
      <c r="Z145" s="84"/>
    </row>
    <row r="146" customFormat="false" ht="13.5" hidden="false" customHeight="false" outlineLevel="0" collapsed="false">
      <c r="A146" s="91"/>
      <c r="B146" s="92"/>
      <c r="C146" s="84"/>
      <c r="D146" s="84"/>
      <c r="E146" s="84"/>
      <c r="F146" s="84"/>
      <c r="G146" s="84"/>
      <c r="H146" s="84"/>
      <c r="I146" s="84"/>
      <c r="J146" s="84"/>
      <c r="K146" s="84"/>
      <c r="L146" s="84"/>
      <c r="M146" s="84"/>
      <c r="N146" s="84"/>
      <c r="O146" s="84"/>
      <c r="P146" s="84"/>
      <c r="Q146" s="84"/>
      <c r="R146" s="84"/>
      <c r="S146" s="84"/>
      <c r="T146" s="84"/>
      <c r="U146" s="84"/>
      <c r="V146" s="84"/>
      <c r="W146" s="84"/>
      <c r="X146" s="84"/>
      <c r="Y146" s="84"/>
      <c r="Z146" s="84"/>
    </row>
    <row r="147" customFormat="false" ht="13.5" hidden="false" customHeight="false" outlineLevel="0" collapsed="false">
      <c r="A147" s="91"/>
      <c r="B147" s="92"/>
      <c r="C147" s="84"/>
      <c r="D147" s="84"/>
      <c r="E147" s="84"/>
      <c r="F147" s="84"/>
      <c r="G147" s="84"/>
      <c r="H147" s="84"/>
      <c r="I147" s="84"/>
      <c r="J147" s="84"/>
      <c r="K147" s="84"/>
      <c r="L147" s="84"/>
      <c r="M147" s="84"/>
      <c r="N147" s="84"/>
      <c r="O147" s="84"/>
      <c r="P147" s="84"/>
      <c r="Q147" s="84"/>
      <c r="R147" s="84"/>
      <c r="S147" s="84"/>
      <c r="T147" s="84"/>
      <c r="U147" s="84"/>
      <c r="V147" s="84"/>
      <c r="W147" s="84"/>
      <c r="X147" s="84"/>
      <c r="Y147" s="84"/>
      <c r="Z147" s="84"/>
    </row>
    <row r="148" customFormat="false" ht="13.5" hidden="false" customHeight="false" outlineLevel="0" collapsed="false">
      <c r="A148" s="91"/>
      <c r="B148" s="92"/>
      <c r="C148" s="84"/>
      <c r="D148" s="84"/>
      <c r="E148" s="84"/>
      <c r="F148" s="84"/>
      <c r="G148" s="84"/>
      <c r="H148" s="84"/>
      <c r="I148" s="84"/>
      <c r="J148" s="84"/>
      <c r="K148" s="84"/>
      <c r="L148" s="84"/>
      <c r="M148" s="84"/>
      <c r="N148" s="84"/>
      <c r="O148" s="84"/>
      <c r="P148" s="84"/>
      <c r="Q148" s="84"/>
      <c r="R148" s="84"/>
      <c r="S148" s="84"/>
      <c r="T148" s="84"/>
      <c r="U148" s="84"/>
      <c r="V148" s="84"/>
      <c r="W148" s="84"/>
      <c r="X148" s="84"/>
      <c r="Y148" s="84"/>
      <c r="Z148" s="84"/>
    </row>
    <row r="149" customFormat="false" ht="13.5" hidden="false" customHeight="false" outlineLevel="0" collapsed="false">
      <c r="A149" s="91"/>
      <c r="B149" s="92"/>
      <c r="C149" s="84"/>
      <c r="D149" s="84"/>
      <c r="E149" s="84"/>
      <c r="F149" s="84"/>
      <c r="G149" s="84"/>
      <c r="H149" s="84"/>
      <c r="I149" s="84"/>
      <c r="J149" s="84"/>
      <c r="K149" s="84"/>
      <c r="L149" s="84"/>
      <c r="M149" s="84"/>
      <c r="N149" s="84"/>
      <c r="O149" s="84"/>
      <c r="P149" s="84"/>
      <c r="Q149" s="84"/>
      <c r="R149" s="84"/>
      <c r="S149" s="84"/>
      <c r="T149" s="84"/>
      <c r="U149" s="84"/>
      <c r="V149" s="84"/>
      <c r="W149" s="84"/>
      <c r="X149" s="84"/>
      <c r="Y149" s="84"/>
      <c r="Z149" s="84"/>
    </row>
    <row r="150" customFormat="false" ht="13.5" hidden="false" customHeight="false" outlineLevel="0" collapsed="false">
      <c r="A150" s="91"/>
      <c r="B150" s="92"/>
      <c r="C150" s="84"/>
      <c r="D150" s="84"/>
      <c r="E150" s="84"/>
      <c r="F150" s="84"/>
      <c r="G150" s="84"/>
      <c r="H150" s="84"/>
      <c r="I150" s="84"/>
      <c r="J150" s="84"/>
      <c r="K150" s="84"/>
      <c r="L150" s="84"/>
      <c r="M150" s="84"/>
      <c r="N150" s="84"/>
      <c r="O150" s="84"/>
      <c r="P150" s="84"/>
      <c r="Q150" s="84"/>
      <c r="R150" s="84"/>
      <c r="S150" s="84"/>
      <c r="T150" s="84"/>
      <c r="U150" s="84"/>
      <c r="V150" s="84"/>
      <c r="W150" s="84"/>
      <c r="X150" s="84"/>
      <c r="Y150" s="84"/>
      <c r="Z150" s="84"/>
    </row>
    <row r="151" customFormat="false" ht="13.5" hidden="false" customHeight="false" outlineLevel="0" collapsed="false">
      <c r="A151" s="91"/>
      <c r="B151" s="92"/>
      <c r="C151" s="84"/>
      <c r="D151" s="84"/>
      <c r="E151" s="84"/>
      <c r="F151" s="84"/>
      <c r="G151" s="84"/>
      <c r="H151" s="84"/>
      <c r="I151" s="84"/>
      <c r="J151" s="84"/>
      <c r="K151" s="84"/>
      <c r="L151" s="84"/>
      <c r="M151" s="84"/>
      <c r="N151" s="84"/>
      <c r="O151" s="84"/>
      <c r="P151" s="84"/>
      <c r="Q151" s="84"/>
      <c r="R151" s="84"/>
      <c r="S151" s="84"/>
      <c r="T151" s="84"/>
      <c r="U151" s="84"/>
      <c r="V151" s="84"/>
      <c r="W151" s="84"/>
      <c r="X151" s="84"/>
      <c r="Y151" s="84"/>
      <c r="Z151" s="84"/>
    </row>
    <row r="152" customFormat="false" ht="13.5" hidden="false" customHeight="false" outlineLevel="0" collapsed="false">
      <c r="A152" s="91"/>
      <c r="B152" s="92"/>
      <c r="C152" s="84"/>
      <c r="D152" s="84"/>
      <c r="E152" s="84"/>
      <c r="F152" s="84"/>
      <c r="G152" s="84"/>
      <c r="H152" s="84"/>
      <c r="I152" s="84"/>
      <c r="J152" s="84"/>
      <c r="K152" s="84"/>
      <c r="L152" s="84"/>
      <c r="M152" s="84"/>
      <c r="N152" s="84"/>
      <c r="O152" s="84"/>
      <c r="P152" s="84"/>
      <c r="Q152" s="84"/>
      <c r="R152" s="84"/>
      <c r="S152" s="84"/>
      <c r="T152" s="84"/>
      <c r="U152" s="84"/>
      <c r="V152" s="84"/>
      <c r="W152" s="84"/>
      <c r="X152" s="84"/>
      <c r="Y152" s="84"/>
      <c r="Z152" s="84"/>
    </row>
    <row r="153" customFormat="false" ht="13.5" hidden="false" customHeight="false" outlineLevel="0" collapsed="false">
      <c r="A153" s="91"/>
      <c r="B153" s="92"/>
      <c r="C153" s="84"/>
      <c r="D153" s="84"/>
      <c r="E153" s="84"/>
      <c r="F153" s="84"/>
      <c r="G153" s="84"/>
      <c r="H153" s="84"/>
      <c r="I153" s="84"/>
      <c r="J153" s="84"/>
      <c r="K153" s="84"/>
      <c r="L153" s="84"/>
      <c r="M153" s="84"/>
      <c r="N153" s="84"/>
      <c r="O153" s="84"/>
      <c r="P153" s="84"/>
      <c r="Q153" s="84"/>
      <c r="R153" s="84"/>
      <c r="S153" s="84"/>
      <c r="T153" s="84"/>
      <c r="U153" s="84"/>
      <c r="V153" s="84"/>
      <c r="W153" s="84"/>
      <c r="X153" s="84"/>
      <c r="Y153" s="84"/>
      <c r="Z153" s="84"/>
    </row>
    <row r="154" customFormat="false" ht="13.5" hidden="false" customHeight="false" outlineLevel="0" collapsed="false">
      <c r="A154" s="91"/>
      <c r="B154" s="92"/>
      <c r="C154" s="84"/>
      <c r="D154" s="84"/>
      <c r="E154" s="84"/>
      <c r="F154" s="84"/>
      <c r="G154" s="84"/>
      <c r="H154" s="84"/>
      <c r="I154" s="84"/>
      <c r="J154" s="84"/>
      <c r="K154" s="84"/>
      <c r="L154" s="84"/>
      <c r="M154" s="84"/>
      <c r="N154" s="84"/>
      <c r="O154" s="84"/>
      <c r="P154" s="84"/>
      <c r="Q154" s="84"/>
      <c r="R154" s="84"/>
      <c r="S154" s="84"/>
      <c r="T154" s="84"/>
      <c r="U154" s="84"/>
      <c r="V154" s="84"/>
      <c r="W154" s="84"/>
      <c r="X154" s="84"/>
      <c r="Y154" s="84"/>
      <c r="Z154" s="84"/>
    </row>
    <row r="155" customFormat="false" ht="13.5" hidden="false" customHeight="false" outlineLevel="0" collapsed="false">
      <c r="A155" s="91"/>
      <c r="B155" s="92"/>
      <c r="C155" s="84"/>
      <c r="D155" s="84"/>
      <c r="E155" s="84"/>
      <c r="F155" s="84"/>
      <c r="G155" s="84"/>
      <c r="H155" s="84"/>
      <c r="I155" s="84"/>
      <c r="J155" s="84"/>
      <c r="K155" s="84"/>
      <c r="L155" s="84"/>
      <c r="M155" s="84"/>
      <c r="N155" s="84"/>
      <c r="O155" s="84"/>
      <c r="P155" s="84"/>
      <c r="Q155" s="84"/>
      <c r="R155" s="84"/>
      <c r="S155" s="84"/>
      <c r="T155" s="84"/>
      <c r="U155" s="84"/>
      <c r="V155" s="84"/>
      <c r="W155" s="84"/>
      <c r="X155" s="84"/>
      <c r="Y155" s="84"/>
      <c r="Z155" s="84"/>
    </row>
    <row r="156" customFormat="false" ht="13.5" hidden="false" customHeight="false" outlineLevel="0" collapsed="false">
      <c r="A156" s="91"/>
      <c r="B156" s="92"/>
      <c r="C156" s="84"/>
      <c r="D156" s="84"/>
      <c r="E156" s="84"/>
      <c r="F156" s="84"/>
      <c r="G156" s="84"/>
      <c r="H156" s="84"/>
      <c r="I156" s="84"/>
      <c r="J156" s="84"/>
      <c r="K156" s="84"/>
      <c r="L156" s="84"/>
      <c r="M156" s="84"/>
      <c r="N156" s="84"/>
      <c r="O156" s="84"/>
      <c r="P156" s="84"/>
      <c r="Q156" s="84"/>
      <c r="R156" s="84"/>
      <c r="S156" s="84"/>
      <c r="T156" s="84"/>
      <c r="U156" s="84"/>
      <c r="V156" s="84"/>
      <c r="W156" s="84"/>
      <c r="X156" s="84"/>
      <c r="Y156" s="84"/>
      <c r="Z156" s="84"/>
    </row>
    <row r="157" customFormat="false" ht="13.5" hidden="false" customHeight="false" outlineLevel="0" collapsed="false">
      <c r="A157" s="91"/>
      <c r="B157" s="92"/>
      <c r="C157" s="84"/>
      <c r="D157" s="84"/>
      <c r="E157" s="84"/>
      <c r="F157" s="84"/>
      <c r="G157" s="84"/>
      <c r="H157" s="84"/>
      <c r="I157" s="84"/>
      <c r="J157" s="84"/>
      <c r="K157" s="84"/>
      <c r="L157" s="84"/>
      <c r="M157" s="84"/>
      <c r="N157" s="84"/>
      <c r="O157" s="84"/>
      <c r="P157" s="84"/>
      <c r="Q157" s="84"/>
      <c r="R157" s="84"/>
      <c r="S157" s="84"/>
      <c r="T157" s="84"/>
      <c r="U157" s="84"/>
      <c r="V157" s="84"/>
      <c r="W157" s="84"/>
      <c r="X157" s="84"/>
      <c r="Y157" s="84"/>
      <c r="Z157" s="84"/>
    </row>
    <row r="158" customFormat="false" ht="13.5" hidden="false" customHeight="false" outlineLevel="0" collapsed="false">
      <c r="A158" s="91"/>
      <c r="B158" s="92"/>
      <c r="C158" s="84"/>
      <c r="D158" s="84"/>
      <c r="E158" s="84"/>
      <c r="F158" s="84"/>
      <c r="G158" s="84"/>
      <c r="H158" s="84"/>
      <c r="I158" s="84"/>
      <c r="J158" s="84"/>
      <c r="K158" s="84"/>
      <c r="L158" s="84"/>
      <c r="M158" s="84"/>
      <c r="N158" s="84"/>
      <c r="O158" s="84"/>
      <c r="P158" s="84"/>
      <c r="Q158" s="84"/>
      <c r="R158" s="84"/>
      <c r="S158" s="84"/>
      <c r="T158" s="84"/>
      <c r="U158" s="84"/>
      <c r="V158" s="84"/>
      <c r="W158" s="84"/>
      <c r="X158" s="84"/>
      <c r="Y158" s="84"/>
      <c r="Z158" s="84"/>
    </row>
    <row r="159" customFormat="false" ht="13.5" hidden="false" customHeight="false" outlineLevel="0" collapsed="false">
      <c r="A159" s="91"/>
      <c r="B159" s="92"/>
      <c r="C159" s="84"/>
      <c r="D159" s="84"/>
      <c r="E159" s="84"/>
      <c r="F159" s="84"/>
      <c r="G159" s="84"/>
      <c r="H159" s="84"/>
      <c r="I159" s="84"/>
      <c r="J159" s="84"/>
      <c r="K159" s="84"/>
      <c r="L159" s="84"/>
      <c r="M159" s="84"/>
      <c r="N159" s="84"/>
      <c r="O159" s="84"/>
      <c r="P159" s="84"/>
      <c r="Q159" s="84"/>
      <c r="R159" s="84"/>
      <c r="S159" s="84"/>
      <c r="T159" s="84"/>
      <c r="U159" s="84"/>
      <c r="V159" s="84"/>
      <c r="W159" s="84"/>
      <c r="X159" s="84"/>
      <c r="Y159" s="84"/>
      <c r="Z159" s="84"/>
    </row>
    <row r="160" customFormat="false" ht="13.5" hidden="false" customHeight="false" outlineLevel="0" collapsed="false">
      <c r="A160" s="91"/>
      <c r="B160" s="92"/>
      <c r="C160" s="84"/>
      <c r="D160" s="84"/>
      <c r="E160" s="84"/>
      <c r="F160" s="84"/>
      <c r="G160" s="84"/>
      <c r="H160" s="84"/>
      <c r="I160" s="84"/>
      <c r="J160" s="84"/>
      <c r="K160" s="84"/>
      <c r="L160" s="84"/>
      <c r="M160" s="84"/>
      <c r="N160" s="84"/>
      <c r="O160" s="84"/>
      <c r="P160" s="84"/>
      <c r="Q160" s="84"/>
      <c r="R160" s="84"/>
      <c r="S160" s="84"/>
      <c r="T160" s="84"/>
      <c r="U160" s="84"/>
      <c r="V160" s="84"/>
      <c r="W160" s="84"/>
      <c r="X160" s="84"/>
      <c r="Y160" s="84"/>
      <c r="Z160" s="84"/>
    </row>
    <row r="161" customFormat="false" ht="13.5" hidden="false" customHeight="false" outlineLevel="0" collapsed="false">
      <c r="A161" s="91"/>
      <c r="B161" s="92"/>
      <c r="C161" s="84"/>
      <c r="D161" s="84"/>
      <c r="E161" s="84"/>
      <c r="F161" s="84"/>
      <c r="G161" s="84"/>
      <c r="H161" s="84"/>
      <c r="I161" s="84"/>
      <c r="J161" s="84"/>
      <c r="K161" s="84"/>
      <c r="L161" s="84"/>
      <c r="M161" s="84"/>
      <c r="N161" s="84"/>
      <c r="O161" s="84"/>
      <c r="P161" s="84"/>
      <c r="Q161" s="84"/>
      <c r="R161" s="84"/>
      <c r="S161" s="84"/>
      <c r="T161" s="84"/>
      <c r="U161" s="84"/>
      <c r="V161" s="84"/>
      <c r="W161" s="84"/>
      <c r="X161" s="84"/>
      <c r="Y161" s="84"/>
      <c r="Z161" s="84"/>
    </row>
    <row r="162" customFormat="false" ht="13.5" hidden="false" customHeight="false" outlineLevel="0" collapsed="false">
      <c r="A162" s="91"/>
      <c r="B162" s="92"/>
      <c r="C162" s="84"/>
      <c r="D162" s="84"/>
      <c r="E162" s="84"/>
      <c r="F162" s="84"/>
      <c r="G162" s="84"/>
      <c r="H162" s="84"/>
      <c r="I162" s="84"/>
      <c r="J162" s="84"/>
      <c r="K162" s="84"/>
      <c r="L162" s="84"/>
      <c r="M162" s="84"/>
      <c r="N162" s="84"/>
      <c r="O162" s="84"/>
      <c r="P162" s="84"/>
      <c r="Q162" s="84"/>
      <c r="R162" s="84"/>
      <c r="S162" s="84"/>
      <c r="T162" s="84"/>
      <c r="U162" s="84"/>
      <c r="V162" s="84"/>
      <c r="W162" s="84"/>
      <c r="X162" s="84"/>
      <c r="Y162" s="84"/>
      <c r="Z162" s="84"/>
    </row>
    <row r="163" customFormat="false" ht="13.5" hidden="false" customHeight="false" outlineLevel="0" collapsed="false">
      <c r="A163" s="91"/>
      <c r="B163" s="92"/>
      <c r="C163" s="84"/>
      <c r="D163" s="84"/>
      <c r="E163" s="84"/>
      <c r="F163" s="84"/>
      <c r="G163" s="84"/>
      <c r="H163" s="84"/>
      <c r="I163" s="84"/>
      <c r="J163" s="84"/>
      <c r="K163" s="84"/>
      <c r="L163" s="84"/>
      <c r="M163" s="84"/>
      <c r="N163" s="84"/>
      <c r="O163" s="84"/>
      <c r="P163" s="84"/>
      <c r="Q163" s="84"/>
      <c r="R163" s="84"/>
      <c r="S163" s="84"/>
      <c r="T163" s="84"/>
      <c r="U163" s="84"/>
      <c r="V163" s="84"/>
      <c r="W163" s="84"/>
      <c r="X163" s="84"/>
      <c r="Y163" s="84"/>
      <c r="Z163" s="84"/>
    </row>
    <row r="164" customFormat="false" ht="13.5" hidden="false" customHeight="false" outlineLevel="0" collapsed="false">
      <c r="A164" s="91"/>
      <c r="B164" s="92"/>
      <c r="C164" s="84"/>
      <c r="D164" s="84"/>
      <c r="E164" s="84"/>
      <c r="F164" s="84"/>
      <c r="G164" s="84"/>
      <c r="H164" s="84"/>
      <c r="I164" s="84"/>
      <c r="J164" s="84"/>
      <c r="K164" s="84"/>
      <c r="L164" s="84"/>
      <c r="M164" s="84"/>
      <c r="N164" s="84"/>
      <c r="O164" s="84"/>
      <c r="P164" s="84"/>
      <c r="Q164" s="84"/>
      <c r="R164" s="84"/>
      <c r="S164" s="84"/>
      <c r="T164" s="84"/>
      <c r="U164" s="84"/>
      <c r="V164" s="84"/>
      <c r="W164" s="84"/>
      <c r="X164" s="84"/>
      <c r="Y164" s="84"/>
      <c r="Z164" s="84"/>
    </row>
    <row r="165" customFormat="false" ht="13.5" hidden="false" customHeight="false" outlineLevel="0" collapsed="false">
      <c r="A165" s="91"/>
      <c r="B165" s="92"/>
      <c r="C165" s="84"/>
      <c r="D165" s="84"/>
      <c r="E165" s="84"/>
      <c r="F165" s="84"/>
      <c r="G165" s="84"/>
      <c r="H165" s="84"/>
      <c r="I165" s="84"/>
      <c r="J165" s="84"/>
      <c r="K165" s="84"/>
      <c r="L165" s="84"/>
      <c r="M165" s="84"/>
      <c r="N165" s="84"/>
      <c r="O165" s="84"/>
      <c r="P165" s="84"/>
      <c r="Q165" s="84"/>
      <c r="R165" s="84"/>
      <c r="S165" s="84"/>
      <c r="T165" s="84"/>
      <c r="U165" s="84"/>
      <c r="V165" s="84"/>
      <c r="W165" s="84"/>
      <c r="X165" s="84"/>
      <c r="Y165" s="84"/>
      <c r="Z165" s="84"/>
    </row>
    <row r="166" customFormat="false" ht="13.5" hidden="false" customHeight="false" outlineLevel="0" collapsed="false">
      <c r="A166" s="91"/>
      <c r="B166" s="92"/>
      <c r="C166" s="84"/>
      <c r="D166" s="84"/>
      <c r="E166" s="84"/>
      <c r="F166" s="84"/>
      <c r="G166" s="84"/>
      <c r="H166" s="84"/>
      <c r="I166" s="84"/>
      <c r="J166" s="84"/>
      <c r="K166" s="84"/>
      <c r="L166" s="84"/>
      <c r="M166" s="84"/>
      <c r="N166" s="84"/>
      <c r="O166" s="84"/>
      <c r="P166" s="84"/>
      <c r="Q166" s="84"/>
      <c r="R166" s="84"/>
      <c r="S166" s="84"/>
      <c r="T166" s="84"/>
      <c r="U166" s="84"/>
      <c r="V166" s="84"/>
      <c r="W166" s="84"/>
      <c r="X166" s="84"/>
      <c r="Y166" s="84"/>
      <c r="Z166" s="84"/>
    </row>
    <row r="167" customFormat="false" ht="13.5" hidden="false" customHeight="false" outlineLevel="0" collapsed="false">
      <c r="A167" s="91"/>
      <c r="B167" s="92"/>
      <c r="C167" s="84"/>
      <c r="D167" s="84"/>
      <c r="E167" s="84"/>
      <c r="F167" s="84"/>
      <c r="G167" s="84"/>
      <c r="H167" s="84"/>
      <c r="I167" s="84"/>
      <c r="J167" s="84"/>
      <c r="K167" s="84"/>
      <c r="L167" s="84"/>
      <c r="M167" s="84"/>
      <c r="N167" s="84"/>
      <c r="O167" s="84"/>
      <c r="P167" s="84"/>
      <c r="Q167" s="84"/>
      <c r="R167" s="84"/>
      <c r="S167" s="84"/>
      <c r="T167" s="84"/>
      <c r="U167" s="84"/>
      <c r="V167" s="84"/>
      <c r="W167" s="84"/>
      <c r="X167" s="84"/>
      <c r="Y167" s="84"/>
      <c r="Z167" s="84"/>
    </row>
    <row r="168" customFormat="false" ht="13.5" hidden="false" customHeight="false" outlineLevel="0" collapsed="false">
      <c r="A168" s="91"/>
      <c r="B168" s="92"/>
      <c r="C168" s="84"/>
      <c r="D168" s="84"/>
      <c r="E168" s="84"/>
      <c r="F168" s="84"/>
      <c r="G168" s="84"/>
      <c r="H168" s="84"/>
      <c r="I168" s="84"/>
      <c r="J168" s="84"/>
      <c r="K168" s="84"/>
      <c r="L168" s="84"/>
      <c r="M168" s="84"/>
      <c r="N168" s="84"/>
      <c r="O168" s="84"/>
      <c r="P168" s="84"/>
      <c r="Q168" s="84"/>
      <c r="R168" s="84"/>
      <c r="S168" s="84"/>
      <c r="T168" s="84"/>
      <c r="U168" s="84"/>
      <c r="V168" s="84"/>
      <c r="W168" s="84"/>
      <c r="X168" s="84"/>
      <c r="Y168" s="84"/>
      <c r="Z168" s="84"/>
    </row>
    <row r="169" customFormat="false" ht="13.5" hidden="false" customHeight="false" outlineLevel="0" collapsed="false">
      <c r="A169" s="91"/>
      <c r="B169" s="92"/>
      <c r="C169" s="84"/>
      <c r="D169" s="84"/>
      <c r="E169" s="84"/>
      <c r="F169" s="84"/>
      <c r="G169" s="84"/>
      <c r="H169" s="84"/>
      <c r="I169" s="84"/>
      <c r="J169" s="84"/>
      <c r="K169" s="84"/>
      <c r="L169" s="84"/>
      <c r="M169" s="84"/>
      <c r="N169" s="84"/>
      <c r="O169" s="84"/>
      <c r="P169" s="84"/>
      <c r="Q169" s="84"/>
      <c r="R169" s="84"/>
      <c r="S169" s="84"/>
      <c r="T169" s="84"/>
      <c r="U169" s="84"/>
      <c r="V169" s="84"/>
      <c r="W169" s="84"/>
      <c r="X169" s="84"/>
      <c r="Y169" s="84"/>
      <c r="Z169" s="84"/>
    </row>
    <row r="170" customFormat="false" ht="13.5" hidden="false" customHeight="false" outlineLevel="0" collapsed="false">
      <c r="A170" s="91"/>
      <c r="B170" s="92"/>
      <c r="C170" s="84"/>
      <c r="D170" s="84"/>
      <c r="E170" s="84"/>
      <c r="F170" s="84"/>
      <c r="G170" s="84"/>
      <c r="H170" s="84"/>
      <c r="I170" s="84"/>
      <c r="J170" s="84"/>
      <c r="K170" s="84"/>
      <c r="L170" s="84"/>
      <c r="M170" s="84"/>
      <c r="N170" s="84"/>
      <c r="O170" s="84"/>
      <c r="P170" s="84"/>
      <c r="Q170" s="84"/>
      <c r="R170" s="84"/>
      <c r="S170" s="84"/>
      <c r="T170" s="84"/>
      <c r="U170" s="84"/>
      <c r="V170" s="84"/>
      <c r="W170" s="84"/>
      <c r="X170" s="84"/>
      <c r="Y170" s="84"/>
      <c r="Z170" s="84"/>
    </row>
    <row r="171" customFormat="false" ht="13.5" hidden="false" customHeight="false" outlineLevel="0" collapsed="false">
      <c r="A171" s="91"/>
      <c r="B171" s="92"/>
      <c r="C171" s="84"/>
      <c r="D171" s="84"/>
      <c r="E171" s="84"/>
      <c r="F171" s="84"/>
      <c r="G171" s="84"/>
      <c r="H171" s="84"/>
      <c r="I171" s="84"/>
      <c r="J171" s="84"/>
      <c r="K171" s="84"/>
      <c r="L171" s="84"/>
      <c r="M171" s="84"/>
      <c r="N171" s="84"/>
      <c r="O171" s="84"/>
      <c r="P171" s="84"/>
      <c r="Q171" s="84"/>
      <c r="R171" s="84"/>
      <c r="S171" s="84"/>
      <c r="T171" s="84"/>
      <c r="U171" s="84"/>
      <c r="V171" s="84"/>
      <c r="W171" s="84"/>
      <c r="X171" s="84"/>
      <c r="Y171" s="84"/>
      <c r="Z171" s="84"/>
    </row>
    <row r="172" customFormat="false" ht="13.5" hidden="false" customHeight="false" outlineLevel="0" collapsed="false">
      <c r="A172" s="91"/>
      <c r="B172" s="92"/>
      <c r="C172" s="84"/>
      <c r="D172" s="84"/>
      <c r="E172" s="84"/>
      <c r="F172" s="84"/>
      <c r="G172" s="84"/>
      <c r="H172" s="84"/>
      <c r="I172" s="84"/>
      <c r="J172" s="84"/>
      <c r="K172" s="84"/>
      <c r="L172" s="84"/>
      <c r="M172" s="84"/>
      <c r="N172" s="84"/>
      <c r="O172" s="84"/>
      <c r="P172" s="84"/>
      <c r="Q172" s="84"/>
      <c r="R172" s="84"/>
      <c r="S172" s="84"/>
      <c r="T172" s="84"/>
      <c r="U172" s="84"/>
      <c r="V172" s="84"/>
      <c r="W172" s="84"/>
      <c r="X172" s="84"/>
      <c r="Y172" s="84"/>
      <c r="Z172" s="84"/>
    </row>
    <row r="173" customFormat="false" ht="13.5" hidden="false" customHeight="false" outlineLevel="0" collapsed="false">
      <c r="A173" s="91"/>
      <c r="B173" s="92"/>
      <c r="C173" s="84"/>
      <c r="D173" s="84"/>
      <c r="E173" s="84"/>
      <c r="F173" s="84"/>
      <c r="G173" s="84"/>
      <c r="H173" s="84"/>
      <c r="I173" s="84"/>
      <c r="J173" s="84"/>
      <c r="K173" s="84"/>
      <c r="L173" s="84"/>
      <c r="M173" s="84"/>
      <c r="N173" s="84"/>
      <c r="O173" s="84"/>
      <c r="P173" s="84"/>
      <c r="Q173" s="84"/>
      <c r="R173" s="84"/>
      <c r="S173" s="84"/>
      <c r="T173" s="84"/>
      <c r="U173" s="84"/>
      <c r="V173" s="84"/>
      <c r="W173" s="84"/>
      <c r="X173" s="84"/>
      <c r="Y173" s="84"/>
      <c r="Z173" s="84"/>
    </row>
    <row r="174" customFormat="false" ht="13.5" hidden="false" customHeight="false" outlineLevel="0" collapsed="false">
      <c r="A174" s="91"/>
      <c r="B174" s="92"/>
      <c r="C174" s="84"/>
      <c r="D174" s="84"/>
      <c r="E174" s="84"/>
      <c r="F174" s="84"/>
      <c r="G174" s="84"/>
      <c r="H174" s="84"/>
      <c r="I174" s="84"/>
      <c r="J174" s="84"/>
      <c r="K174" s="84"/>
      <c r="L174" s="84"/>
      <c r="M174" s="84"/>
      <c r="N174" s="84"/>
      <c r="O174" s="84"/>
      <c r="P174" s="84"/>
      <c r="Q174" s="84"/>
      <c r="R174" s="84"/>
      <c r="S174" s="84"/>
      <c r="T174" s="84"/>
      <c r="U174" s="84"/>
      <c r="V174" s="84"/>
      <c r="W174" s="84"/>
      <c r="X174" s="84"/>
      <c r="Y174" s="84"/>
      <c r="Z174" s="84"/>
    </row>
    <row r="175" customFormat="false" ht="13.5" hidden="false" customHeight="false" outlineLevel="0" collapsed="false">
      <c r="A175" s="91"/>
      <c r="B175" s="92"/>
      <c r="C175" s="84"/>
      <c r="D175" s="84"/>
      <c r="E175" s="84"/>
      <c r="F175" s="84"/>
      <c r="G175" s="84"/>
      <c r="H175" s="84"/>
      <c r="I175" s="84"/>
      <c r="J175" s="84"/>
      <c r="K175" s="84"/>
      <c r="L175" s="84"/>
      <c r="M175" s="84"/>
      <c r="N175" s="84"/>
      <c r="O175" s="84"/>
      <c r="P175" s="84"/>
      <c r="Q175" s="84"/>
      <c r="R175" s="84"/>
      <c r="S175" s="84"/>
      <c r="T175" s="84"/>
      <c r="U175" s="84"/>
      <c r="V175" s="84"/>
      <c r="W175" s="84"/>
      <c r="X175" s="84"/>
      <c r="Y175" s="84"/>
      <c r="Z175" s="84"/>
    </row>
    <row r="176" customFormat="false" ht="13.5" hidden="false" customHeight="false" outlineLevel="0" collapsed="false">
      <c r="A176" s="91"/>
      <c r="B176" s="92"/>
      <c r="C176" s="84"/>
      <c r="D176" s="84"/>
      <c r="E176" s="84"/>
      <c r="F176" s="84"/>
      <c r="G176" s="84"/>
      <c r="H176" s="84"/>
      <c r="I176" s="84"/>
      <c r="J176" s="84"/>
      <c r="K176" s="84"/>
      <c r="L176" s="84"/>
      <c r="M176" s="84"/>
      <c r="N176" s="84"/>
      <c r="O176" s="84"/>
      <c r="P176" s="84"/>
      <c r="Q176" s="84"/>
      <c r="R176" s="84"/>
      <c r="S176" s="84"/>
      <c r="T176" s="84"/>
      <c r="U176" s="84"/>
      <c r="V176" s="84"/>
      <c r="W176" s="84"/>
      <c r="X176" s="84"/>
      <c r="Y176" s="84"/>
      <c r="Z176" s="84"/>
    </row>
    <row r="177" customFormat="false" ht="13.5" hidden="false" customHeight="false" outlineLevel="0" collapsed="false">
      <c r="A177" s="91"/>
      <c r="B177" s="92"/>
      <c r="C177" s="84"/>
      <c r="D177" s="84"/>
      <c r="E177" s="84"/>
      <c r="F177" s="84"/>
      <c r="G177" s="84"/>
      <c r="H177" s="84"/>
      <c r="I177" s="84"/>
      <c r="J177" s="84"/>
      <c r="K177" s="84"/>
      <c r="L177" s="84"/>
      <c r="M177" s="84"/>
      <c r="N177" s="84"/>
      <c r="O177" s="84"/>
      <c r="P177" s="84"/>
      <c r="Q177" s="84"/>
      <c r="R177" s="84"/>
      <c r="S177" s="84"/>
      <c r="T177" s="84"/>
      <c r="U177" s="84"/>
      <c r="V177" s="84"/>
      <c r="W177" s="84"/>
      <c r="X177" s="84"/>
      <c r="Y177" s="84"/>
      <c r="Z177" s="84"/>
    </row>
    <row r="178" customFormat="false" ht="13.5" hidden="false" customHeight="false" outlineLevel="0" collapsed="false">
      <c r="A178" s="91"/>
      <c r="B178" s="92"/>
      <c r="C178" s="84"/>
      <c r="D178" s="84"/>
      <c r="E178" s="84"/>
      <c r="F178" s="84"/>
      <c r="G178" s="84"/>
      <c r="H178" s="84"/>
      <c r="I178" s="84"/>
      <c r="J178" s="84"/>
      <c r="K178" s="84"/>
      <c r="L178" s="84"/>
      <c r="M178" s="84"/>
      <c r="N178" s="84"/>
      <c r="O178" s="84"/>
      <c r="P178" s="84"/>
      <c r="Q178" s="84"/>
      <c r="R178" s="84"/>
      <c r="S178" s="84"/>
      <c r="T178" s="84"/>
      <c r="U178" s="84"/>
      <c r="V178" s="84"/>
      <c r="W178" s="84"/>
      <c r="X178" s="84"/>
      <c r="Y178" s="84"/>
      <c r="Z178" s="84"/>
    </row>
    <row r="179" customFormat="false" ht="13.5" hidden="false" customHeight="false" outlineLevel="0" collapsed="false">
      <c r="A179" s="91"/>
      <c r="B179" s="92"/>
      <c r="C179" s="84"/>
      <c r="D179" s="84"/>
      <c r="E179" s="84"/>
      <c r="F179" s="84"/>
      <c r="G179" s="84"/>
      <c r="H179" s="84"/>
      <c r="I179" s="84"/>
      <c r="J179" s="84"/>
      <c r="K179" s="84"/>
      <c r="L179" s="84"/>
      <c r="M179" s="84"/>
      <c r="N179" s="84"/>
      <c r="O179" s="84"/>
      <c r="P179" s="84"/>
      <c r="Q179" s="84"/>
      <c r="R179" s="84"/>
      <c r="S179" s="84"/>
      <c r="T179" s="84"/>
      <c r="U179" s="84"/>
      <c r="V179" s="84"/>
      <c r="W179" s="84"/>
      <c r="X179" s="84"/>
      <c r="Y179" s="84"/>
      <c r="Z179" s="84"/>
    </row>
    <row r="180" customFormat="false" ht="13.5" hidden="false" customHeight="false" outlineLevel="0" collapsed="false">
      <c r="A180" s="91"/>
      <c r="B180" s="92"/>
      <c r="C180" s="84"/>
      <c r="D180" s="84"/>
      <c r="E180" s="84"/>
      <c r="F180" s="84"/>
      <c r="G180" s="84"/>
      <c r="H180" s="84"/>
      <c r="I180" s="84"/>
      <c r="J180" s="84"/>
      <c r="K180" s="84"/>
      <c r="L180" s="84"/>
      <c r="M180" s="84"/>
      <c r="N180" s="84"/>
      <c r="O180" s="84"/>
      <c r="P180" s="84"/>
      <c r="Q180" s="84"/>
      <c r="R180" s="84"/>
      <c r="S180" s="84"/>
      <c r="T180" s="84"/>
      <c r="U180" s="84"/>
      <c r="V180" s="84"/>
      <c r="W180" s="84"/>
      <c r="X180" s="84"/>
      <c r="Y180" s="84"/>
      <c r="Z180" s="84"/>
    </row>
    <row r="181" customFormat="false" ht="13.5" hidden="false" customHeight="false" outlineLevel="0" collapsed="false">
      <c r="A181" s="91"/>
      <c r="B181" s="92"/>
      <c r="C181" s="84"/>
      <c r="D181" s="84"/>
      <c r="E181" s="84"/>
      <c r="F181" s="84"/>
      <c r="G181" s="84"/>
      <c r="H181" s="84"/>
      <c r="I181" s="84"/>
      <c r="J181" s="84"/>
      <c r="K181" s="84"/>
      <c r="L181" s="84"/>
      <c r="M181" s="84"/>
      <c r="N181" s="84"/>
      <c r="O181" s="84"/>
      <c r="P181" s="84"/>
      <c r="Q181" s="84"/>
      <c r="R181" s="84"/>
      <c r="S181" s="84"/>
      <c r="T181" s="84"/>
      <c r="U181" s="84"/>
      <c r="V181" s="84"/>
      <c r="W181" s="84"/>
      <c r="X181" s="84"/>
      <c r="Y181" s="84"/>
      <c r="Z181" s="84"/>
    </row>
    <row r="182" customFormat="false" ht="13.5" hidden="false" customHeight="false" outlineLevel="0" collapsed="false">
      <c r="A182" s="91"/>
      <c r="B182" s="92"/>
      <c r="C182" s="84"/>
      <c r="D182" s="84"/>
      <c r="E182" s="84"/>
      <c r="F182" s="84"/>
      <c r="G182" s="84"/>
      <c r="H182" s="84"/>
      <c r="I182" s="84"/>
      <c r="J182" s="84"/>
      <c r="K182" s="84"/>
      <c r="L182" s="84"/>
      <c r="M182" s="84"/>
      <c r="N182" s="84"/>
      <c r="O182" s="84"/>
      <c r="P182" s="84"/>
      <c r="Q182" s="84"/>
      <c r="R182" s="84"/>
      <c r="S182" s="84"/>
      <c r="T182" s="84"/>
      <c r="U182" s="84"/>
      <c r="V182" s="84"/>
      <c r="W182" s="84"/>
      <c r="X182" s="84"/>
      <c r="Y182" s="84"/>
      <c r="Z182" s="84"/>
    </row>
    <row r="183" customFormat="false" ht="13.5" hidden="false" customHeight="false" outlineLevel="0" collapsed="false">
      <c r="A183" s="91"/>
      <c r="B183" s="92"/>
      <c r="C183" s="84"/>
      <c r="D183" s="84"/>
      <c r="E183" s="84"/>
      <c r="F183" s="84"/>
      <c r="G183" s="84"/>
      <c r="H183" s="84"/>
      <c r="I183" s="84"/>
      <c r="J183" s="84"/>
      <c r="K183" s="84"/>
      <c r="L183" s="84"/>
      <c r="M183" s="84"/>
      <c r="N183" s="84"/>
      <c r="O183" s="84"/>
      <c r="P183" s="84"/>
      <c r="Q183" s="84"/>
      <c r="R183" s="84"/>
      <c r="S183" s="84"/>
      <c r="T183" s="84"/>
      <c r="U183" s="84"/>
      <c r="V183" s="84"/>
      <c r="W183" s="84"/>
      <c r="X183" s="84"/>
      <c r="Y183" s="84"/>
      <c r="Z183" s="84"/>
    </row>
    <row r="184" customFormat="false" ht="13.5" hidden="false" customHeight="false" outlineLevel="0" collapsed="false">
      <c r="A184" s="91"/>
      <c r="B184" s="92"/>
      <c r="C184" s="84"/>
      <c r="D184" s="84"/>
      <c r="E184" s="84"/>
      <c r="F184" s="84"/>
      <c r="G184" s="84"/>
      <c r="H184" s="84"/>
      <c r="I184" s="84"/>
      <c r="J184" s="84"/>
      <c r="K184" s="84"/>
      <c r="L184" s="84"/>
      <c r="M184" s="84"/>
      <c r="N184" s="84"/>
      <c r="O184" s="84"/>
      <c r="P184" s="84"/>
      <c r="Q184" s="84"/>
      <c r="R184" s="84"/>
      <c r="S184" s="84"/>
      <c r="T184" s="84"/>
      <c r="U184" s="84"/>
      <c r="V184" s="84"/>
      <c r="W184" s="84"/>
      <c r="X184" s="84"/>
      <c r="Y184" s="84"/>
      <c r="Z184" s="84"/>
    </row>
    <row r="185" customFormat="false" ht="13.5" hidden="false" customHeight="false" outlineLevel="0" collapsed="false">
      <c r="A185" s="91"/>
      <c r="B185" s="92"/>
      <c r="C185" s="84"/>
      <c r="D185" s="84"/>
      <c r="E185" s="84"/>
      <c r="F185" s="84"/>
      <c r="G185" s="84"/>
      <c r="H185" s="84"/>
      <c r="I185" s="84"/>
      <c r="J185" s="84"/>
      <c r="K185" s="84"/>
      <c r="L185" s="84"/>
      <c r="M185" s="84"/>
      <c r="N185" s="84"/>
      <c r="O185" s="84"/>
      <c r="P185" s="84"/>
      <c r="Q185" s="84"/>
      <c r="R185" s="84"/>
      <c r="S185" s="84"/>
      <c r="T185" s="84"/>
      <c r="U185" s="84"/>
      <c r="V185" s="84"/>
      <c r="W185" s="84"/>
      <c r="X185" s="84"/>
      <c r="Y185" s="84"/>
      <c r="Z185" s="84"/>
    </row>
    <row r="186" customFormat="false" ht="13.5" hidden="false" customHeight="false" outlineLevel="0" collapsed="false">
      <c r="A186" s="91"/>
      <c r="B186" s="92"/>
      <c r="C186" s="84"/>
      <c r="D186" s="84"/>
      <c r="E186" s="84"/>
      <c r="F186" s="84"/>
      <c r="G186" s="84"/>
      <c r="H186" s="84"/>
      <c r="I186" s="84"/>
      <c r="J186" s="84"/>
      <c r="K186" s="84"/>
      <c r="L186" s="84"/>
      <c r="M186" s="84"/>
      <c r="N186" s="84"/>
      <c r="O186" s="84"/>
      <c r="P186" s="84"/>
      <c r="Q186" s="84"/>
      <c r="R186" s="84"/>
      <c r="S186" s="84"/>
      <c r="T186" s="84"/>
      <c r="U186" s="84"/>
      <c r="V186" s="84"/>
      <c r="W186" s="84"/>
      <c r="X186" s="84"/>
      <c r="Y186" s="84"/>
      <c r="Z186" s="84"/>
    </row>
    <row r="187" customFormat="false" ht="13.5" hidden="false" customHeight="false" outlineLevel="0" collapsed="false">
      <c r="A187" s="91"/>
      <c r="B187" s="92"/>
      <c r="C187" s="84"/>
      <c r="D187" s="84"/>
      <c r="E187" s="84"/>
      <c r="F187" s="84"/>
      <c r="G187" s="84"/>
      <c r="H187" s="84"/>
      <c r="I187" s="84"/>
      <c r="J187" s="84"/>
      <c r="K187" s="84"/>
      <c r="L187" s="84"/>
      <c r="M187" s="84"/>
      <c r="N187" s="84"/>
      <c r="O187" s="84"/>
      <c r="P187" s="84"/>
      <c r="Q187" s="84"/>
      <c r="R187" s="84"/>
      <c r="S187" s="84"/>
      <c r="T187" s="84"/>
      <c r="U187" s="84"/>
      <c r="V187" s="84"/>
      <c r="W187" s="84"/>
      <c r="X187" s="84"/>
      <c r="Y187" s="84"/>
      <c r="Z187" s="84"/>
    </row>
    <row r="188" customFormat="false" ht="13.5" hidden="false" customHeight="false" outlineLevel="0" collapsed="false">
      <c r="A188" s="91"/>
      <c r="B188" s="92"/>
      <c r="C188" s="84"/>
      <c r="D188" s="84"/>
      <c r="E188" s="84"/>
      <c r="F188" s="84"/>
      <c r="G188" s="84"/>
      <c r="H188" s="84"/>
      <c r="I188" s="84"/>
      <c r="J188" s="84"/>
      <c r="K188" s="84"/>
      <c r="L188" s="84"/>
      <c r="M188" s="84"/>
      <c r="N188" s="84"/>
      <c r="O188" s="84"/>
      <c r="P188" s="84"/>
      <c r="Q188" s="84"/>
      <c r="R188" s="84"/>
      <c r="S188" s="84"/>
      <c r="T188" s="84"/>
      <c r="U188" s="84"/>
      <c r="V188" s="84"/>
      <c r="W188" s="84"/>
      <c r="X188" s="84"/>
      <c r="Y188" s="84"/>
      <c r="Z188" s="84"/>
    </row>
    <row r="189" customFormat="false" ht="13.5" hidden="false" customHeight="false" outlineLevel="0" collapsed="false">
      <c r="A189" s="91"/>
      <c r="B189" s="92"/>
      <c r="C189" s="84"/>
      <c r="D189" s="84"/>
      <c r="E189" s="84"/>
      <c r="F189" s="84"/>
      <c r="G189" s="84"/>
      <c r="H189" s="84"/>
      <c r="I189" s="84"/>
      <c r="J189" s="84"/>
      <c r="K189" s="84"/>
      <c r="L189" s="84"/>
      <c r="M189" s="84"/>
      <c r="N189" s="84"/>
      <c r="O189" s="84"/>
      <c r="P189" s="84"/>
      <c r="Q189" s="84"/>
      <c r="R189" s="84"/>
      <c r="S189" s="84"/>
      <c r="T189" s="84"/>
      <c r="U189" s="84"/>
      <c r="V189" s="84"/>
      <c r="W189" s="84"/>
      <c r="X189" s="84"/>
      <c r="Y189" s="84"/>
      <c r="Z189" s="84"/>
    </row>
    <row r="190" customFormat="false" ht="13.5" hidden="false" customHeight="false" outlineLevel="0" collapsed="false">
      <c r="A190" s="91"/>
      <c r="B190" s="92"/>
      <c r="C190" s="84"/>
      <c r="D190" s="84"/>
      <c r="E190" s="84"/>
      <c r="F190" s="84"/>
      <c r="G190" s="84"/>
      <c r="H190" s="84"/>
      <c r="I190" s="84"/>
      <c r="J190" s="84"/>
      <c r="K190" s="84"/>
      <c r="L190" s="84"/>
      <c r="M190" s="84"/>
      <c r="N190" s="84"/>
      <c r="O190" s="84"/>
      <c r="P190" s="84"/>
      <c r="Q190" s="84"/>
      <c r="R190" s="84"/>
      <c r="S190" s="84"/>
      <c r="T190" s="84"/>
      <c r="U190" s="84"/>
      <c r="V190" s="84"/>
      <c r="W190" s="84"/>
      <c r="X190" s="84"/>
      <c r="Y190" s="84"/>
      <c r="Z190" s="84"/>
    </row>
    <row r="191" customFormat="false" ht="13.5" hidden="false" customHeight="false" outlineLevel="0" collapsed="false">
      <c r="A191" s="91"/>
      <c r="B191" s="92"/>
      <c r="C191" s="84"/>
      <c r="D191" s="84"/>
      <c r="E191" s="84"/>
      <c r="F191" s="84"/>
      <c r="G191" s="84"/>
      <c r="H191" s="84"/>
      <c r="I191" s="84"/>
      <c r="J191" s="84"/>
      <c r="K191" s="84"/>
      <c r="L191" s="84"/>
      <c r="M191" s="84"/>
      <c r="N191" s="84"/>
      <c r="O191" s="84"/>
      <c r="P191" s="84"/>
      <c r="Q191" s="84"/>
      <c r="R191" s="84"/>
      <c r="S191" s="84"/>
      <c r="T191" s="84"/>
      <c r="U191" s="84"/>
      <c r="V191" s="84"/>
      <c r="W191" s="84"/>
      <c r="X191" s="84"/>
      <c r="Y191" s="84"/>
      <c r="Z191" s="84"/>
    </row>
    <row r="192" customFormat="false" ht="13.5" hidden="false" customHeight="false" outlineLevel="0" collapsed="false">
      <c r="A192" s="91"/>
      <c r="B192" s="92"/>
      <c r="C192" s="84"/>
      <c r="D192" s="84"/>
      <c r="E192" s="84"/>
      <c r="F192" s="84"/>
      <c r="G192" s="84"/>
      <c r="H192" s="84"/>
      <c r="I192" s="84"/>
      <c r="J192" s="84"/>
      <c r="K192" s="84"/>
      <c r="L192" s="84"/>
      <c r="M192" s="84"/>
      <c r="N192" s="84"/>
      <c r="O192" s="84"/>
      <c r="P192" s="84"/>
      <c r="Q192" s="84"/>
      <c r="R192" s="84"/>
      <c r="S192" s="84"/>
      <c r="T192" s="84"/>
      <c r="U192" s="84"/>
      <c r="V192" s="84"/>
      <c r="W192" s="84"/>
      <c r="X192" s="84"/>
      <c r="Y192" s="84"/>
      <c r="Z192" s="84"/>
    </row>
    <row r="193" customFormat="false" ht="13.5" hidden="false" customHeight="false" outlineLevel="0" collapsed="false">
      <c r="A193" s="91"/>
      <c r="B193" s="92"/>
      <c r="C193" s="84"/>
      <c r="D193" s="84"/>
      <c r="E193" s="84"/>
      <c r="F193" s="84"/>
      <c r="G193" s="84"/>
      <c r="H193" s="84"/>
      <c r="I193" s="84"/>
      <c r="J193" s="84"/>
      <c r="K193" s="84"/>
      <c r="L193" s="84"/>
      <c r="M193" s="84"/>
      <c r="N193" s="84"/>
      <c r="O193" s="84"/>
      <c r="P193" s="84"/>
      <c r="Q193" s="84"/>
      <c r="R193" s="84"/>
      <c r="S193" s="84"/>
      <c r="T193" s="84"/>
      <c r="U193" s="84"/>
      <c r="V193" s="84"/>
      <c r="W193" s="84"/>
      <c r="X193" s="84"/>
      <c r="Y193" s="84"/>
      <c r="Z193" s="84"/>
    </row>
    <row r="194" customFormat="false" ht="13.5" hidden="false" customHeight="false" outlineLevel="0" collapsed="false">
      <c r="A194" s="91"/>
      <c r="B194" s="92"/>
      <c r="C194" s="84"/>
      <c r="D194" s="84"/>
      <c r="E194" s="84"/>
      <c r="F194" s="84"/>
      <c r="G194" s="84"/>
      <c r="H194" s="84"/>
      <c r="I194" s="84"/>
      <c r="J194" s="84"/>
      <c r="K194" s="84"/>
      <c r="L194" s="84"/>
      <c r="M194" s="84"/>
      <c r="N194" s="84"/>
      <c r="O194" s="84"/>
      <c r="P194" s="84"/>
      <c r="Q194" s="84"/>
      <c r="R194" s="84"/>
      <c r="S194" s="84"/>
      <c r="T194" s="84"/>
      <c r="U194" s="84"/>
      <c r="V194" s="84"/>
      <c r="W194" s="84"/>
      <c r="X194" s="84"/>
      <c r="Y194" s="84"/>
      <c r="Z194" s="84"/>
    </row>
    <row r="195" customFormat="false" ht="13.5" hidden="false" customHeight="false" outlineLevel="0" collapsed="false">
      <c r="A195" s="91"/>
      <c r="B195" s="92"/>
      <c r="C195" s="84"/>
      <c r="D195" s="84"/>
      <c r="E195" s="84"/>
      <c r="F195" s="84"/>
      <c r="G195" s="84"/>
      <c r="H195" s="84"/>
      <c r="I195" s="84"/>
      <c r="J195" s="84"/>
      <c r="K195" s="84"/>
      <c r="L195" s="84"/>
      <c r="M195" s="84"/>
      <c r="N195" s="84"/>
      <c r="O195" s="84"/>
      <c r="P195" s="84"/>
      <c r="Q195" s="84"/>
      <c r="R195" s="84"/>
      <c r="S195" s="84"/>
      <c r="T195" s="84"/>
      <c r="U195" s="84"/>
      <c r="V195" s="84"/>
      <c r="W195" s="84"/>
      <c r="X195" s="84"/>
      <c r="Y195" s="84"/>
      <c r="Z195" s="84"/>
    </row>
    <row r="196" customFormat="false" ht="13.5" hidden="false" customHeight="false" outlineLevel="0" collapsed="false">
      <c r="A196" s="91"/>
      <c r="B196" s="92"/>
      <c r="C196" s="84"/>
      <c r="D196" s="84"/>
      <c r="E196" s="84"/>
      <c r="F196" s="84"/>
      <c r="G196" s="84"/>
      <c r="H196" s="84"/>
      <c r="I196" s="84"/>
      <c r="J196" s="84"/>
      <c r="K196" s="84"/>
      <c r="L196" s="84"/>
      <c r="M196" s="84"/>
      <c r="N196" s="84"/>
      <c r="O196" s="84"/>
      <c r="P196" s="84"/>
      <c r="Q196" s="84"/>
      <c r="R196" s="84"/>
      <c r="S196" s="84"/>
      <c r="T196" s="84"/>
      <c r="U196" s="84"/>
      <c r="V196" s="84"/>
      <c r="W196" s="84"/>
      <c r="X196" s="84"/>
      <c r="Y196" s="84"/>
      <c r="Z196" s="84"/>
    </row>
    <row r="197" customFormat="false" ht="13.5" hidden="false" customHeight="false" outlineLevel="0" collapsed="false">
      <c r="A197" s="91"/>
      <c r="B197" s="92"/>
      <c r="C197" s="84"/>
      <c r="D197" s="84"/>
      <c r="E197" s="84"/>
      <c r="F197" s="84"/>
      <c r="G197" s="84"/>
      <c r="H197" s="84"/>
      <c r="I197" s="84"/>
      <c r="J197" s="84"/>
      <c r="K197" s="84"/>
      <c r="L197" s="84"/>
      <c r="M197" s="84"/>
      <c r="N197" s="84"/>
      <c r="O197" s="84"/>
      <c r="P197" s="84"/>
      <c r="Q197" s="84"/>
      <c r="R197" s="84"/>
      <c r="S197" s="84"/>
      <c r="T197" s="84"/>
      <c r="U197" s="84"/>
      <c r="V197" s="84"/>
      <c r="W197" s="84"/>
      <c r="X197" s="84"/>
      <c r="Y197" s="84"/>
      <c r="Z197" s="84"/>
    </row>
    <row r="198" customFormat="false" ht="13.5" hidden="false" customHeight="false" outlineLevel="0" collapsed="false">
      <c r="A198" s="91"/>
      <c r="B198" s="92"/>
      <c r="C198" s="84"/>
      <c r="D198" s="84"/>
      <c r="E198" s="84"/>
      <c r="F198" s="84"/>
      <c r="G198" s="84"/>
      <c r="H198" s="84"/>
      <c r="I198" s="84"/>
      <c r="J198" s="84"/>
      <c r="K198" s="84"/>
      <c r="L198" s="84"/>
      <c r="M198" s="84"/>
      <c r="N198" s="84"/>
      <c r="O198" s="84"/>
      <c r="P198" s="84"/>
      <c r="Q198" s="84"/>
      <c r="R198" s="84"/>
      <c r="S198" s="84"/>
      <c r="T198" s="84"/>
      <c r="U198" s="84"/>
      <c r="V198" s="84"/>
      <c r="W198" s="84"/>
      <c r="X198" s="84"/>
      <c r="Y198" s="84"/>
      <c r="Z198" s="84"/>
    </row>
    <row r="199" customFormat="false" ht="13.5" hidden="false" customHeight="false" outlineLevel="0" collapsed="false">
      <c r="A199" s="91"/>
      <c r="B199" s="92"/>
      <c r="C199" s="84"/>
      <c r="D199" s="84"/>
      <c r="E199" s="84"/>
      <c r="F199" s="84"/>
      <c r="G199" s="84"/>
      <c r="H199" s="84"/>
      <c r="I199" s="84"/>
      <c r="J199" s="84"/>
      <c r="K199" s="84"/>
      <c r="L199" s="84"/>
      <c r="M199" s="84"/>
      <c r="N199" s="84"/>
      <c r="O199" s="84"/>
      <c r="P199" s="84"/>
      <c r="Q199" s="84"/>
      <c r="R199" s="84"/>
      <c r="S199" s="84"/>
      <c r="T199" s="84"/>
      <c r="U199" s="84"/>
      <c r="V199" s="84"/>
      <c r="W199" s="84"/>
      <c r="X199" s="84"/>
      <c r="Y199" s="84"/>
      <c r="Z199" s="84"/>
    </row>
    <row r="200" customFormat="false" ht="13.5" hidden="false" customHeight="false" outlineLevel="0" collapsed="false">
      <c r="A200" s="91"/>
      <c r="B200" s="92"/>
      <c r="C200" s="84"/>
      <c r="D200" s="84"/>
      <c r="E200" s="84"/>
      <c r="F200" s="84"/>
      <c r="G200" s="84"/>
      <c r="H200" s="84"/>
      <c r="I200" s="84"/>
      <c r="J200" s="84"/>
      <c r="K200" s="84"/>
      <c r="L200" s="84"/>
      <c r="M200" s="84"/>
      <c r="N200" s="84"/>
      <c r="O200" s="84"/>
      <c r="P200" s="84"/>
      <c r="Q200" s="84"/>
      <c r="R200" s="84"/>
      <c r="S200" s="84"/>
      <c r="T200" s="84"/>
      <c r="U200" s="84"/>
      <c r="V200" s="84"/>
      <c r="W200" s="84"/>
      <c r="X200" s="84"/>
      <c r="Y200" s="84"/>
      <c r="Z200" s="84"/>
    </row>
    <row r="201" customFormat="false" ht="13.5" hidden="false" customHeight="false" outlineLevel="0" collapsed="false">
      <c r="A201" s="91"/>
      <c r="B201" s="92"/>
      <c r="C201" s="84"/>
      <c r="D201" s="84"/>
      <c r="E201" s="84"/>
      <c r="F201" s="84"/>
      <c r="G201" s="84"/>
      <c r="H201" s="84"/>
      <c r="I201" s="84"/>
      <c r="J201" s="84"/>
      <c r="K201" s="84"/>
      <c r="L201" s="84"/>
      <c r="M201" s="84"/>
      <c r="N201" s="84"/>
      <c r="O201" s="84"/>
      <c r="P201" s="84"/>
      <c r="Q201" s="84"/>
      <c r="R201" s="84"/>
      <c r="S201" s="84"/>
      <c r="T201" s="84"/>
      <c r="U201" s="84"/>
      <c r="V201" s="84"/>
      <c r="W201" s="84"/>
      <c r="X201" s="84"/>
      <c r="Y201" s="84"/>
      <c r="Z201" s="84"/>
    </row>
    <row r="202" customFormat="false" ht="13.5" hidden="false" customHeight="false" outlineLevel="0" collapsed="false">
      <c r="A202" s="91"/>
      <c r="B202" s="92"/>
      <c r="C202" s="84"/>
      <c r="D202" s="84"/>
      <c r="E202" s="84"/>
      <c r="F202" s="84"/>
      <c r="G202" s="84"/>
      <c r="H202" s="84"/>
      <c r="I202" s="84"/>
      <c r="J202" s="84"/>
      <c r="K202" s="84"/>
      <c r="L202" s="84"/>
      <c r="M202" s="84"/>
      <c r="N202" s="84"/>
      <c r="O202" s="84"/>
      <c r="P202" s="84"/>
      <c r="Q202" s="84"/>
      <c r="R202" s="84"/>
      <c r="S202" s="84"/>
      <c r="T202" s="84"/>
      <c r="U202" s="84"/>
      <c r="V202" s="84"/>
      <c r="W202" s="84"/>
      <c r="X202" s="84"/>
      <c r="Y202" s="84"/>
      <c r="Z202" s="84"/>
    </row>
    <row r="203" customFormat="false" ht="13.5" hidden="false" customHeight="false" outlineLevel="0" collapsed="false">
      <c r="A203" s="91"/>
      <c r="B203" s="92"/>
      <c r="C203" s="84"/>
      <c r="D203" s="84"/>
      <c r="E203" s="84"/>
      <c r="F203" s="84"/>
      <c r="G203" s="84"/>
      <c r="H203" s="84"/>
      <c r="I203" s="84"/>
      <c r="J203" s="84"/>
      <c r="K203" s="84"/>
      <c r="L203" s="84"/>
      <c r="M203" s="84"/>
      <c r="N203" s="84"/>
      <c r="O203" s="84"/>
      <c r="P203" s="84"/>
      <c r="Q203" s="84"/>
      <c r="R203" s="84"/>
      <c r="S203" s="84"/>
      <c r="T203" s="84"/>
      <c r="U203" s="84"/>
      <c r="V203" s="84"/>
      <c r="W203" s="84"/>
      <c r="X203" s="84"/>
      <c r="Y203" s="84"/>
      <c r="Z203" s="84"/>
    </row>
    <row r="204" customFormat="false" ht="13.5" hidden="false" customHeight="false" outlineLevel="0" collapsed="false">
      <c r="A204" s="91"/>
      <c r="B204" s="92"/>
      <c r="C204" s="84"/>
      <c r="D204" s="84"/>
      <c r="E204" s="84"/>
      <c r="F204" s="84"/>
      <c r="G204" s="84"/>
      <c r="H204" s="84"/>
      <c r="I204" s="84"/>
      <c r="J204" s="84"/>
      <c r="K204" s="84"/>
      <c r="L204" s="84"/>
      <c r="M204" s="84"/>
      <c r="N204" s="84"/>
      <c r="O204" s="84"/>
      <c r="P204" s="84"/>
      <c r="Q204" s="84"/>
      <c r="R204" s="84"/>
      <c r="S204" s="84"/>
      <c r="T204" s="84"/>
      <c r="U204" s="84"/>
      <c r="V204" s="84"/>
      <c r="W204" s="84"/>
      <c r="X204" s="84"/>
      <c r="Y204" s="84"/>
      <c r="Z204" s="84"/>
    </row>
    <row r="205" customFormat="false" ht="13.5" hidden="false" customHeight="false" outlineLevel="0" collapsed="false">
      <c r="A205" s="91"/>
      <c r="B205" s="92"/>
      <c r="C205" s="84"/>
      <c r="D205" s="84"/>
      <c r="E205" s="84"/>
      <c r="F205" s="84"/>
      <c r="G205" s="84"/>
      <c r="H205" s="84"/>
      <c r="I205" s="84"/>
      <c r="J205" s="84"/>
      <c r="K205" s="84"/>
      <c r="L205" s="84"/>
      <c r="M205" s="84"/>
      <c r="N205" s="84"/>
      <c r="O205" s="84"/>
      <c r="P205" s="84"/>
      <c r="Q205" s="84"/>
      <c r="R205" s="84"/>
      <c r="S205" s="84"/>
      <c r="T205" s="84"/>
      <c r="U205" s="84"/>
      <c r="V205" s="84"/>
      <c r="W205" s="84"/>
      <c r="X205" s="84"/>
      <c r="Y205" s="84"/>
      <c r="Z205" s="84"/>
    </row>
    <row r="206" customFormat="false" ht="13.5" hidden="false" customHeight="false" outlineLevel="0" collapsed="false">
      <c r="A206" s="91"/>
      <c r="B206" s="92"/>
      <c r="C206" s="84"/>
      <c r="D206" s="84"/>
      <c r="E206" s="84"/>
      <c r="F206" s="84"/>
      <c r="G206" s="84"/>
      <c r="H206" s="84"/>
      <c r="I206" s="84"/>
      <c r="J206" s="84"/>
      <c r="K206" s="84"/>
      <c r="L206" s="84"/>
      <c r="M206" s="84"/>
      <c r="N206" s="84"/>
      <c r="O206" s="84"/>
      <c r="P206" s="84"/>
      <c r="Q206" s="84"/>
      <c r="R206" s="84"/>
      <c r="S206" s="84"/>
      <c r="T206" s="84"/>
      <c r="U206" s="84"/>
      <c r="V206" s="84"/>
      <c r="W206" s="84"/>
      <c r="X206" s="84"/>
      <c r="Y206" s="84"/>
      <c r="Z206" s="84"/>
    </row>
    <row r="207" customFormat="false" ht="13.5" hidden="false" customHeight="false" outlineLevel="0" collapsed="false">
      <c r="A207" s="91"/>
      <c r="B207" s="92"/>
      <c r="C207" s="84"/>
      <c r="D207" s="84"/>
      <c r="E207" s="84"/>
      <c r="F207" s="84"/>
      <c r="G207" s="84"/>
      <c r="H207" s="84"/>
      <c r="I207" s="84"/>
      <c r="J207" s="84"/>
      <c r="K207" s="84"/>
      <c r="L207" s="84"/>
      <c r="M207" s="84"/>
      <c r="N207" s="84"/>
      <c r="O207" s="84"/>
      <c r="P207" s="84"/>
      <c r="Q207" s="84"/>
      <c r="R207" s="84"/>
      <c r="S207" s="84"/>
      <c r="T207" s="84"/>
      <c r="U207" s="84"/>
      <c r="V207" s="84"/>
      <c r="W207" s="84"/>
      <c r="X207" s="84"/>
      <c r="Y207" s="84"/>
      <c r="Z207" s="84"/>
    </row>
    <row r="208" customFormat="false" ht="13.5" hidden="false" customHeight="false" outlineLevel="0" collapsed="false">
      <c r="A208" s="91"/>
      <c r="B208" s="92"/>
      <c r="C208" s="84"/>
      <c r="D208" s="84"/>
      <c r="E208" s="84"/>
      <c r="F208" s="84"/>
      <c r="G208" s="84"/>
      <c r="H208" s="84"/>
      <c r="I208" s="84"/>
      <c r="J208" s="84"/>
      <c r="K208" s="84"/>
      <c r="L208" s="84"/>
      <c r="M208" s="84"/>
      <c r="N208" s="84"/>
      <c r="O208" s="84"/>
      <c r="P208" s="84"/>
      <c r="Q208" s="84"/>
      <c r="R208" s="84"/>
      <c r="S208" s="84"/>
      <c r="T208" s="84"/>
      <c r="U208" s="84"/>
      <c r="V208" s="84"/>
      <c r="W208" s="84"/>
      <c r="X208" s="84"/>
      <c r="Y208" s="84"/>
      <c r="Z208" s="84"/>
    </row>
    <row r="209" customFormat="false" ht="13.5" hidden="false" customHeight="false" outlineLevel="0" collapsed="false">
      <c r="A209" s="91"/>
      <c r="B209" s="92"/>
      <c r="C209" s="84"/>
      <c r="D209" s="84"/>
      <c r="E209" s="84"/>
      <c r="F209" s="84"/>
      <c r="G209" s="84"/>
      <c r="H209" s="84"/>
      <c r="I209" s="84"/>
      <c r="J209" s="84"/>
      <c r="K209" s="84"/>
      <c r="L209" s="84"/>
      <c r="M209" s="84"/>
      <c r="N209" s="84"/>
      <c r="O209" s="84"/>
      <c r="P209" s="84"/>
      <c r="Q209" s="84"/>
      <c r="R209" s="84"/>
      <c r="S209" s="84"/>
      <c r="T209" s="84"/>
      <c r="U209" s="84"/>
      <c r="V209" s="84"/>
      <c r="W209" s="84"/>
      <c r="X209" s="84"/>
      <c r="Y209" s="84"/>
      <c r="Z209" s="84"/>
    </row>
    <row r="210" customFormat="false" ht="13.5" hidden="false" customHeight="false" outlineLevel="0" collapsed="false">
      <c r="A210" s="91"/>
      <c r="B210" s="92"/>
      <c r="C210" s="84"/>
      <c r="D210" s="84"/>
      <c r="E210" s="84"/>
      <c r="F210" s="84"/>
      <c r="G210" s="84"/>
      <c r="H210" s="84"/>
      <c r="I210" s="84"/>
      <c r="J210" s="84"/>
      <c r="K210" s="84"/>
      <c r="L210" s="84"/>
      <c r="M210" s="84"/>
      <c r="N210" s="84"/>
      <c r="O210" s="84"/>
      <c r="P210" s="84"/>
      <c r="Q210" s="84"/>
      <c r="R210" s="84"/>
      <c r="S210" s="84"/>
      <c r="T210" s="84"/>
      <c r="U210" s="84"/>
      <c r="V210" s="84"/>
      <c r="W210" s="84"/>
      <c r="X210" s="84"/>
      <c r="Y210" s="84"/>
      <c r="Z210" s="84"/>
    </row>
    <row r="211" customFormat="false" ht="13.5" hidden="false" customHeight="false" outlineLevel="0" collapsed="false">
      <c r="A211" s="91"/>
      <c r="B211" s="92"/>
      <c r="C211" s="84"/>
      <c r="D211" s="84"/>
      <c r="E211" s="84"/>
      <c r="F211" s="84"/>
      <c r="G211" s="84"/>
      <c r="H211" s="84"/>
      <c r="I211" s="84"/>
      <c r="J211" s="84"/>
      <c r="K211" s="84"/>
      <c r="L211" s="84"/>
      <c r="M211" s="84"/>
      <c r="N211" s="84"/>
      <c r="O211" s="84"/>
      <c r="P211" s="84"/>
      <c r="Q211" s="84"/>
      <c r="R211" s="84"/>
      <c r="S211" s="84"/>
      <c r="T211" s="84"/>
      <c r="U211" s="84"/>
      <c r="V211" s="84"/>
      <c r="W211" s="84"/>
      <c r="X211" s="84"/>
      <c r="Y211" s="84"/>
      <c r="Z211" s="84"/>
    </row>
    <row r="212" customFormat="false" ht="13.5" hidden="false" customHeight="false" outlineLevel="0" collapsed="false">
      <c r="A212" s="91"/>
      <c r="B212" s="92"/>
      <c r="C212" s="84"/>
      <c r="D212" s="84"/>
      <c r="E212" s="84"/>
      <c r="F212" s="84"/>
      <c r="G212" s="84"/>
      <c r="H212" s="84"/>
      <c r="I212" s="84"/>
      <c r="J212" s="84"/>
      <c r="K212" s="84"/>
      <c r="L212" s="84"/>
      <c r="M212" s="84"/>
      <c r="N212" s="84"/>
      <c r="O212" s="84"/>
      <c r="P212" s="84"/>
      <c r="Q212" s="84"/>
      <c r="R212" s="84"/>
      <c r="S212" s="84"/>
      <c r="T212" s="84"/>
      <c r="U212" s="84"/>
      <c r="V212" s="84"/>
      <c r="W212" s="84"/>
      <c r="X212" s="84"/>
      <c r="Y212" s="84"/>
      <c r="Z212" s="84"/>
    </row>
    <row r="213" customFormat="false" ht="13.5" hidden="false" customHeight="false" outlineLevel="0" collapsed="false">
      <c r="A213" s="91"/>
      <c r="B213" s="92"/>
      <c r="C213" s="84"/>
      <c r="D213" s="84"/>
      <c r="E213" s="84"/>
      <c r="F213" s="84"/>
      <c r="G213" s="84"/>
      <c r="H213" s="84"/>
      <c r="I213" s="84"/>
      <c r="J213" s="84"/>
      <c r="K213" s="84"/>
      <c r="L213" s="84"/>
      <c r="M213" s="84"/>
      <c r="N213" s="84"/>
      <c r="O213" s="84"/>
      <c r="P213" s="84"/>
      <c r="Q213" s="84"/>
      <c r="R213" s="84"/>
      <c r="S213" s="84"/>
      <c r="T213" s="84"/>
      <c r="U213" s="84"/>
      <c r="V213" s="84"/>
      <c r="W213" s="84"/>
      <c r="X213" s="84"/>
      <c r="Y213" s="84"/>
      <c r="Z213" s="84"/>
    </row>
    <row r="214" customFormat="false" ht="13.5" hidden="false" customHeight="false" outlineLevel="0" collapsed="false">
      <c r="A214" s="91"/>
      <c r="B214" s="92"/>
      <c r="C214" s="84"/>
      <c r="D214" s="84"/>
      <c r="E214" s="84"/>
      <c r="F214" s="84"/>
      <c r="G214" s="84"/>
      <c r="H214" s="84"/>
      <c r="I214" s="84"/>
      <c r="J214" s="84"/>
      <c r="K214" s="84"/>
      <c r="L214" s="84"/>
      <c r="M214" s="84"/>
      <c r="N214" s="84"/>
      <c r="O214" s="84"/>
      <c r="P214" s="84"/>
      <c r="Q214" s="84"/>
      <c r="R214" s="84"/>
      <c r="S214" s="84"/>
      <c r="T214" s="84"/>
      <c r="U214" s="84"/>
      <c r="V214" s="84"/>
      <c r="W214" s="84"/>
      <c r="X214" s="84"/>
      <c r="Y214" s="84"/>
      <c r="Z214" s="84"/>
    </row>
    <row r="215" customFormat="false" ht="13.5" hidden="false" customHeight="false" outlineLevel="0" collapsed="false">
      <c r="A215" s="91"/>
      <c r="B215" s="92"/>
      <c r="C215" s="84"/>
      <c r="D215" s="84"/>
      <c r="E215" s="84"/>
      <c r="F215" s="84"/>
      <c r="G215" s="84"/>
      <c r="H215" s="84"/>
      <c r="I215" s="84"/>
      <c r="J215" s="84"/>
      <c r="K215" s="84"/>
      <c r="L215" s="84"/>
      <c r="M215" s="84"/>
      <c r="N215" s="84"/>
      <c r="O215" s="84"/>
      <c r="P215" s="84"/>
      <c r="Q215" s="84"/>
      <c r="R215" s="84"/>
      <c r="S215" s="84"/>
      <c r="T215" s="84"/>
      <c r="U215" s="84"/>
      <c r="V215" s="84"/>
      <c r="W215" s="84"/>
      <c r="X215" s="84"/>
      <c r="Y215" s="84"/>
      <c r="Z215" s="84"/>
    </row>
    <row r="216" customFormat="false" ht="13.5" hidden="false" customHeight="false" outlineLevel="0" collapsed="false">
      <c r="A216" s="91"/>
      <c r="B216" s="92"/>
      <c r="C216" s="84"/>
      <c r="D216" s="84"/>
      <c r="E216" s="84"/>
      <c r="F216" s="84"/>
      <c r="G216" s="84"/>
      <c r="H216" s="84"/>
      <c r="I216" s="84"/>
      <c r="J216" s="84"/>
      <c r="K216" s="84"/>
      <c r="L216" s="84"/>
      <c r="M216" s="84"/>
      <c r="N216" s="84"/>
      <c r="O216" s="84"/>
      <c r="P216" s="84"/>
      <c r="Q216" s="84"/>
      <c r="R216" s="84"/>
      <c r="S216" s="84"/>
      <c r="T216" s="84"/>
      <c r="U216" s="84"/>
      <c r="V216" s="84"/>
      <c r="W216" s="84"/>
      <c r="X216" s="84"/>
      <c r="Y216" s="84"/>
      <c r="Z216" s="84"/>
    </row>
    <row r="217" customFormat="false" ht="13.5" hidden="false" customHeight="false" outlineLevel="0" collapsed="false">
      <c r="A217" s="91"/>
      <c r="B217" s="92"/>
      <c r="C217" s="84"/>
      <c r="D217" s="84"/>
      <c r="E217" s="84"/>
      <c r="F217" s="84"/>
      <c r="G217" s="84"/>
      <c r="H217" s="84"/>
      <c r="I217" s="84"/>
      <c r="J217" s="84"/>
      <c r="K217" s="84"/>
      <c r="L217" s="84"/>
      <c r="M217" s="84"/>
      <c r="N217" s="84"/>
      <c r="O217" s="84"/>
      <c r="P217" s="84"/>
      <c r="Q217" s="84"/>
      <c r="R217" s="84"/>
      <c r="S217" s="84"/>
      <c r="T217" s="84"/>
      <c r="U217" s="84"/>
      <c r="V217" s="84"/>
      <c r="W217" s="84"/>
      <c r="X217" s="84"/>
      <c r="Y217" s="84"/>
      <c r="Z217" s="84"/>
    </row>
    <row r="218" customFormat="false" ht="13.5" hidden="false" customHeight="false" outlineLevel="0" collapsed="false">
      <c r="A218" s="91"/>
      <c r="B218" s="92"/>
      <c r="C218" s="84"/>
      <c r="D218" s="84"/>
      <c r="E218" s="84"/>
      <c r="F218" s="84"/>
      <c r="G218" s="84"/>
      <c r="H218" s="84"/>
      <c r="I218" s="84"/>
      <c r="J218" s="84"/>
      <c r="K218" s="84"/>
      <c r="L218" s="84"/>
      <c r="M218" s="84"/>
      <c r="N218" s="84"/>
      <c r="O218" s="84"/>
      <c r="P218" s="84"/>
      <c r="Q218" s="84"/>
      <c r="R218" s="84"/>
      <c r="S218" s="84"/>
      <c r="T218" s="84"/>
      <c r="U218" s="84"/>
      <c r="V218" s="84"/>
      <c r="W218" s="84"/>
      <c r="X218" s="84"/>
      <c r="Y218" s="84"/>
      <c r="Z218" s="84"/>
    </row>
    <row r="219" customFormat="false" ht="13.5" hidden="false" customHeight="false" outlineLevel="0" collapsed="false">
      <c r="A219" s="91"/>
      <c r="B219" s="92"/>
      <c r="C219" s="84"/>
      <c r="D219" s="84"/>
      <c r="E219" s="84"/>
      <c r="F219" s="84"/>
      <c r="G219" s="84"/>
      <c r="H219" s="84"/>
      <c r="I219" s="84"/>
      <c r="J219" s="84"/>
      <c r="K219" s="84"/>
      <c r="L219" s="84"/>
      <c r="M219" s="84"/>
      <c r="N219" s="84"/>
      <c r="O219" s="84"/>
      <c r="P219" s="84"/>
      <c r="Q219" s="84"/>
      <c r="R219" s="84"/>
      <c r="S219" s="84"/>
      <c r="T219" s="84"/>
      <c r="U219" s="84"/>
      <c r="V219" s="84"/>
      <c r="W219" s="84"/>
      <c r="X219" s="84"/>
      <c r="Y219" s="84"/>
      <c r="Z219" s="84"/>
    </row>
    <row r="220" customFormat="false" ht="13.5" hidden="false" customHeight="false" outlineLevel="0" collapsed="false">
      <c r="A220" s="91"/>
      <c r="B220" s="92"/>
      <c r="C220" s="84"/>
      <c r="D220" s="84"/>
      <c r="E220" s="84"/>
      <c r="F220" s="84"/>
      <c r="G220" s="84"/>
      <c r="H220" s="84"/>
      <c r="I220" s="84"/>
      <c r="J220" s="84"/>
      <c r="K220" s="84"/>
      <c r="L220" s="84"/>
      <c r="M220" s="84"/>
      <c r="N220" s="84"/>
      <c r="O220" s="84"/>
      <c r="P220" s="84"/>
      <c r="Q220" s="84"/>
      <c r="R220" s="84"/>
      <c r="S220" s="84"/>
      <c r="T220" s="84"/>
      <c r="U220" s="84"/>
      <c r="V220" s="84"/>
      <c r="W220" s="84"/>
      <c r="X220" s="84"/>
      <c r="Y220" s="84"/>
      <c r="Z220" s="84"/>
    </row>
    <row r="221" customFormat="false" ht="13.5" hidden="false" customHeight="false" outlineLevel="0" collapsed="false">
      <c r="A221" s="91"/>
      <c r="B221" s="92"/>
      <c r="C221" s="84"/>
      <c r="D221" s="84"/>
      <c r="E221" s="84"/>
      <c r="F221" s="84"/>
      <c r="G221" s="84"/>
      <c r="H221" s="84"/>
      <c r="I221" s="84"/>
      <c r="J221" s="84"/>
      <c r="K221" s="84"/>
      <c r="L221" s="84"/>
      <c r="M221" s="84"/>
      <c r="N221" s="84"/>
      <c r="O221" s="84"/>
      <c r="P221" s="84"/>
      <c r="Q221" s="84"/>
      <c r="R221" s="84"/>
      <c r="S221" s="84"/>
      <c r="T221" s="84"/>
      <c r="U221" s="84"/>
      <c r="V221" s="84"/>
      <c r="W221" s="84"/>
      <c r="X221" s="84"/>
      <c r="Y221" s="84"/>
      <c r="Z221" s="84"/>
    </row>
    <row r="222" customFormat="false" ht="13.5" hidden="false" customHeight="false" outlineLevel="0" collapsed="false">
      <c r="A222" s="91"/>
      <c r="B222" s="92"/>
      <c r="C222" s="84"/>
      <c r="D222" s="84"/>
      <c r="E222" s="84"/>
      <c r="F222" s="84"/>
      <c r="G222" s="84"/>
      <c r="H222" s="84"/>
      <c r="I222" s="84"/>
      <c r="J222" s="84"/>
      <c r="K222" s="84"/>
      <c r="L222" s="84"/>
      <c r="M222" s="84"/>
      <c r="N222" s="84"/>
      <c r="O222" s="84"/>
      <c r="P222" s="84"/>
      <c r="Q222" s="84"/>
      <c r="R222" s="84"/>
      <c r="S222" s="84"/>
      <c r="T222" s="84"/>
      <c r="U222" s="84"/>
      <c r="V222" s="84"/>
      <c r="W222" s="84"/>
      <c r="X222" s="84"/>
      <c r="Y222" s="84"/>
      <c r="Z222" s="84"/>
    </row>
    <row r="223" customFormat="false" ht="13.5" hidden="false" customHeight="false" outlineLevel="0" collapsed="false">
      <c r="A223" s="91"/>
      <c r="B223" s="92"/>
      <c r="C223" s="84"/>
      <c r="D223" s="84"/>
      <c r="E223" s="84"/>
      <c r="F223" s="84"/>
      <c r="G223" s="84"/>
      <c r="H223" s="84"/>
      <c r="I223" s="84"/>
      <c r="J223" s="84"/>
      <c r="K223" s="84"/>
      <c r="L223" s="84"/>
      <c r="M223" s="84"/>
      <c r="N223" s="84"/>
      <c r="O223" s="84"/>
      <c r="P223" s="84"/>
      <c r="Q223" s="84"/>
      <c r="R223" s="84"/>
      <c r="S223" s="84"/>
      <c r="T223" s="84"/>
      <c r="U223" s="84"/>
      <c r="V223" s="84"/>
      <c r="W223" s="84"/>
      <c r="X223" s="84"/>
      <c r="Y223" s="84"/>
      <c r="Z223" s="84"/>
    </row>
    <row r="224" customFormat="false" ht="13.5" hidden="false" customHeight="false" outlineLevel="0" collapsed="false">
      <c r="A224" s="91"/>
      <c r="B224" s="92"/>
      <c r="C224" s="84"/>
      <c r="D224" s="84"/>
      <c r="E224" s="84"/>
      <c r="F224" s="84"/>
      <c r="G224" s="84"/>
      <c r="H224" s="84"/>
      <c r="I224" s="84"/>
      <c r="J224" s="84"/>
      <c r="K224" s="84"/>
      <c r="L224" s="84"/>
      <c r="M224" s="84"/>
      <c r="N224" s="84"/>
      <c r="O224" s="84"/>
      <c r="P224" s="84"/>
      <c r="Q224" s="84"/>
      <c r="R224" s="84"/>
      <c r="S224" s="84"/>
      <c r="T224" s="84"/>
      <c r="U224" s="84"/>
      <c r="V224" s="84"/>
      <c r="W224" s="84"/>
      <c r="X224" s="84"/>
      <c r="Y224" s="84"/>
      <c r="Z224" s="84"/>
    </row>
    <row r="225" customFormat="false" ht="13.5" hidden="false" customHeight="false" outlineLevel="0" collapsed="false">
      <c r="A225" s="91"/>
      <c r="B225" s="92"/>
      <c r="C225" s="84"/>
      <c r="D225" s="84"/>
      <c r="E225" s="84"/>
      <c r="F225" s="84"/>
      <c r="G225" s="84"/>
      <c r="H225" s="84"/>
      <c r="I225" s="84"/>
      <c r="J225" s="84"/>
      <c r="K225" s="84"/>
      <c r="L225" s="84"/>
      <c r="M225" s="84"/>
      <c r="N225" s="84"/>
      <c r="O225" s="84"/>
      <c r="P225" s="84"/>
      <c r="Q225" s="84"/>
      <c r="R225" s="84"/>
      <c r="S225" s="84"/>
      <c r="T225" s="84"/>
      <c r="U225" s="84"/>
      <c r="V225" s="84"/>
      <c r="W225" s="84"/>
      <c r="X225" s="84"/>
      <c r="Y225" s="84"/>
      <c r="Z225" s="84"/>
    </row>
    <row r="226" customFormat="false" ht="13.5" hidden="false" customHeight="false" outlineLevel="0" collapsed="false">
      <c r="A226" s="91"/>
      <c r="B226" s="92"/>
      <c r="C226" s="84"/>
      <c r="D226" s="84"/>
      <c r="E226" s="84"/>
      <c r="F226" s="84"/>
      <c r="G226" s="84"/>
      <c r="H226" s="84"/>
      <c r="I226" s="84"/>
      <c r="J226" s="84"/>
      <c r="K226" s="84"/>
      <c r="L226" s="84"/>
      <c r="M226" s="84"/>
      <c r="N226" s="84"/>
      <c r="O226" s="84"/>
      <c r="P226" s="84"/>
      <c r="Q226" s="84"/>
      <c r="R226" s="84"/>
      <c r="S226" s="84"/>
      <c r="T226" s="84"/>
      <c r="U226" s="84"/>
      <c r="V226" s="84"/>
      <c r="W226" s="84"/>
      <c r="X226" s="84"/>
      <c r="Y226" s="84"/>
      <c r="Z226" s="84"/>
    </row>
    <row r="227" customFormat="false" ht="13.5" hidden="false" customHeight="false" outlineLevel="0" collapsed="false">
      <c r="A227" s="91"/>
      <c r="B227" s="92"/>
      <c r="C227" s="84"/>
      <c r="D227" s="84"/>
      <c r="E227" s="84"/>
      <c r="F227" s="84"/>
      <c r="G227" s="84"/>
      <c r="H227" s="84"/>
      <c r="I227" s="84"/>
      <c r="J227" s="84"/>
      <c r="K227" s="84"/>
      <c r="L227" s="84"/>
      <c r="M227" s="84"/>
      <c r="N227" s="84"/>
      <c r="O227" s="84"/>
      <c r="P227" s="84"/>
      <c r="Q227" s="84"/>
      <c r="R227" s="84"/>
      <c r="S227" s="84"/>
      <c r="T227" s="84"/>
      <c r="U227" s="84"/>
      <c r="V227" s="84"/>
      <c r="W227" s="84"/>
      <c r="X227" s="84"/>
      <c r="Y227" s="84"/>
      <c r="Z227" s="84"/>
    </row>
    <row r="228" customFormat="false" ht="13.5" hidden="false" customHeight="false" outlineLevel="0" collapsed="false">
      <c r="A228" s="91"/>
      <c r="B228" s="92"/>
      <c r="C228" s="84"/>
      <c r="D228" s="84"/>
      <c r="E228" s="84"/>
      <c r="F228" s="84"/>
      <c r="G228" s="84"/>
      <c r="H228" s="84"/>
      <c r="I228" s="84"/>
      <c r="J228" s="84"/>
      <c r="K228" s="84"/>
      <c r="L228" s="84"/>
      <c r="M228" s="84"/>
      <c r="N228" s="84"/>
      <c r="O228" s="84"/>
      <c r="P228" s="84"/>
      <c r="Q228" s="84"/>
      <c r="R228" s="84"/>
      <c r="S228" s="84"/>
      <c r="T228" s="84"/>
      <c r="U228" s="84"/>
      <c r="V228" s="84"/>
      <c r="W228" s="84"/>
      <c r="X228" s="84"/>
      <c r="Y228" s="84"/>
      <c r="Z228" s="84"/>
    </row>
    <row r="229" customFormat="false" ht="13.5" hidden="false" customHeight="false" outlineLevel="0" collapsed="false">
      <c r="A229" s="91"/>
      <c r="B229" s="92"/>
      <c r="C229" s="84"/>
      <c r="D229" s="84"/>
      <c r="E229" s="84"/>
      <c r="F229" s="84"/>
      <c r="G229" s="84"/>
      <c r="H229" s="84"/>
      <c r="I229" s="84"/>
      <c r="J229" s="84"/>
      <c r="K229" s="84"/>
      <c r="L229" s="84"/>
      <c r="M229" s="84"/>
      <c r="N229" s="84"/>
      <c r="O229" s="84"/>
      <c r="P229" s="84"/>
      <c r="Q229" s="84"/>
      <c r="R229" s="84"/>
      <c r="S229" s="84"/>
      <c r="T229" s="84"/>
      <c r="U229" s="84"/>
      <c r="V229" s="84"/>
      <c r="W229" s="84"/>
      <c r="X229" s="84"/>
      <c r="Y229" s="84"/>
      <c r="Z229" s="84"/>
    </row>
  </sheetData>
  <mergeCells count="8">
    <mergeCell ref="A1:B1"/>
    <mergeCell ref="A2:B2"/>
    <mergeCell ref="A4:A5"/>
    <mergeCell ref="A7:A12"/>
    <mergeCell ref="A13:A17"/>
    <mergeCell ref="A18:A19"/>
    <mergeCell ref="A20:A21"/>
    <mergeCell ref="A26:A27"/>
  </mergeCells>
  <printOptions headings="false" gridLines="false" gridLinesSet="true" horizontalCentered="false" verticalCentered="false"/>
  <pageMargins left="0.7875" right="0.7875"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770</TotalTime>
  <Application>LibreOffice/24.2.4.2$Windows_X86_64 LibreOffice_project/51a6219feb6075d9a4c46691dcfe0cd9c4fff3c2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dc:language>pt-BR</dc:language>
  <cp:lastModifiedBy/>
  <cp:lastPrinted>2024-08-09T03:22:07Z</cp:lastPrinted>
  <dcterms:modified xsi:type="dcterms:W3CDTF">2026-02-09T13:54:25Z</dcterms:modified>
  <cp:revision>83</cp:revision>
  <dc:subject/>
  <dc:title/>
</cp:coreProperties>
</file>

<file path=docProps/custom.xml><?xml version="1.0" encoding="utf-8"?>
<Properties xmlns="http://schemas.openxmlformats.org/officeDocument/2006/custom-properties" xmlns:vt="http://schemas.openxmlformats.org/officeDocument/2006/docPropsVTypes"/>
</file>